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30" yWindow="75" windowWidth="9435" windowHeight="4545"/>
  </bookViews>
  <sheets>
    <sheet name="Tabela 3 Podział kumulatywny" sheetId="1" r:id="rId1"/>
  </sheets>
  <externalReferences>
    <externalReference r:id="rId2"/>
  </externalReferences>
  <definedNames>
    <definedName name="_xlnm.Print_Area" localSheetId="0">'Tabela 3 Podział kumulatywny'!$A$1:$F$202</definedName>
  </definedNames>
  <calcPr calcId="125725"/>
</workbook>
</file>

<file path=xl/calcChain.xml><?xml version="1.0" encoding="utf-8"?>
<calcChain xmlns="http://schemas.openxmlformats.org/spreadsheetml/2006/main">
  <c r="F200" i="1"/>
  <c r="F16"/>
  <c r="F15"/>
  <c r="F14"/>
  <c r="F13"/>
  <c r="F12"/>
  <c r="F11"/>
  <c r="F10"/>
  <c r="F8"/>
  <c r="F17"/>
  <c r="F19"/>
  <c r="F20"/>
  <c r="F21"/>
  <c r="F18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9"/>
  <c r="F168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9"/>
  <c r="G136"/>
</calcChain>
</file>

<file path=xl/sharedStrings.xml><?xml version="1.0" encoding="utf-8"?>
<sst xmlns="http://schemas.openxmlformats.org/spreadsheetml/2006/main" count="986" uniqueCount="89">
  <si>
    <t>Możliwe kombinacje kodów z klasyfikacji od 1 do 5</t>
  </si>
  <si>
    <t>Kod*</t>
  </si>
  <si>
    <t>Klasyfikacja 1</t>
  </si>
  <si>
    <t>Priorytetowy obszar tematyczny</t>
  </si>
  <si>
    <t>Kod *</t>
  </si>
  <si>
    <t>Klasyfikacja 2</t>
  </si>
  <si>
    <t>Forma finansowania</t>
  </si>
  <si>
    <t>Klasyfikacja 3</t>
  </si>
  <si>
    <t>Obszar realizacji</t>
  </si>
  <si>
    <t>Klasyfikacja 4</t>
  </si>
  <si>
    <t>Rodzaj działalności gospodarczej</t>
  </si>
  <si>
    <t>Klasyfikacja 5</t>
  </si>
  <si>
    <t>Lokalizacja</t>
  </si>
  <si>
    <t>Wartość</t>
  </si>
  <si>
    <t>Ogółem</t>
  </si>
  <si>
    <t>* Kategorie kodów powinny mieć przypisany kod w odniesieniu do każdego kodu klasyfikacji wg kryterium</t>
  </si>
  <si>
    <t>** Wartość przyznanego wkładu wspólnotowego w ramach każdej kombinacji kodów</t>
  </si>
  <si>
    <t xml:space="preserve"> (euro)</t>
  </si>
  <si>
    <t>09 Inne działania mające na celu pobudzanie badań, innowacji i przedsiębiorczości w MŚP</t>
  </si>
  <si>
    <t>01 Pomoc bezzwrotna</t>
  </si>
  <si>
    <t>01 Obszar miejski</t>
  </si>
  <si>
    <t>17 Administracja publiczna</t>
  </si>
  <si>
    <t>PL 22 Śląskie</t>
  </si>
  <si>
    <t>11 Technologie informacyjne i komunikacyjne (dostęp, bezpieczeństwo, interoperacyjność, zapobieganie zagrożeniom, badania, innowacje, treści cyfrowe itp.)</t>
  </si>
  <si>
    <t>18 Edukacja</t>
  </si>
  <si>
    <t>19 Działalność w zakresie ochrony zdrowia ludzkiego</t>
  </si>
  <si>
    <t>21 Działalność związana ze środowiskiem naturalnym</t>
  </si>
  <si>
    <t>22 Inne niewyszczególnione usługi</t>
  </si>
  <si>
    <t>05 Obszary wiejskie (poza obszarami górskimi, wyspami lub o niskiej i bardzo niskiej gęstości zaludnienia)</t>
  </si>
  <si>
    <t>13 Usługi i aplikacje dla obywateli (e-zdrowie, e-administracja, e-edukacja, e-integracja itp.)</t>
  </si>
  <si>
    <t>02 Obszar górski</t>
  </si>
  <si>
    <t>18 Tabor kolejowy</t>
  </si>
  <si>
    <t>22 Drogi krajowe</t>
  </si>
  <si>
    <t>23 Drogi regionalne/lokalne</t>
  </si>
  <si>
    <t>43 Efektywność energetyczna, produkcja skojarzona (kogeneracja), zarządzanie energią</t>
  </si>
  <si>
    <t>44 Gospodarka odpadami komunalnymi i przemysłowymi</t>
  </si>
  <si>
    <t>45 Gospodarka i zaopatrzenie w wodę pitną</t>
  </si>
  <si>
    <t>46 Oczyszczanie ścieków</t>
  </si>
  <si>
    <t>50 Rewaloryzacja obszarów przemysłowych i rekultywacja skażonych gruntów</t>
  </si>
  <si>
    <t>51 Promowanie bioróżnorodności i ochrony przyrody (w tym NATURA 2000)</t>
  </si>
  <si>
    <t>53 Zapobieganie zagrożeniom (w tym opracowanie i wdrażanie planów i instrumentów zapobiegania i zarządzania zagrożeniami naturalnym i technologicznym)</t>
  </si>
  <si>
    <t>57 Inne wsparcie na rzecz wzmocnienia usług turystycznych</t>
  </si>
  <si>
    <t>58 Ochrona i zachowanie dziedzictwa kulturowego</t>
  </si>
  <si>
    <t>59 Rozwój infrastruktury kulturalnej</t>
  </si>
  <si>
    <t>60 Inne wsparcie dla poprawy usług kulturalnych</t>
  </si>
  <si>
    <t>61 Zintegrowane projekty na rzecz rewitalizacji obszarów miejskich i wiejskich</t>
  </si>
  <si>
    <t>75 Infrastruktura systemu oświaty</t>
  </si>
  <si>
    <t>76 Infrastruktura ochrony zdrowia</t>
  </si>
  <si>
    <t>79 Pozostała infrastruktura społeczna</t>
  </si>
  <si>
    <t>16 Obsługa nieruchomości, wynajem i prowadzenie działalności gospodarczej</t>
  </si>
  <si>
    <t>85 Przygotowanie, realizacja, monitorowanie i kontrola</t>
  </si>
  <si>
    <t>00 Nie dotyczy</t>
  </si>
  <si>
    <t>86 Ocena, badania/ekspertyzy, informacja i komunikacja</t>
  </si>
  <si>
    <t>05 Usługi w zakresie zaawansowanego wsparcia dla przedsiębiorstw i grup przedsiębiorstw</t>
  </si>
  <si>
    <t>15 Pośrednictwo finansowe</t>
  </si>
  <si>
    <t>16 Kolej</t>
  </si>
  <si>
    <t>40 Energia odnawialna: słoneczna</t>
  </si>
  <si>
    <t>09 Pobór, uzdatnianie i rozprowadzanie wody</t>
  </si>
  <si>
    <t>20 Opieka społeczna, pozostałe usługi komunalne, społeczne i indywidualne</t>
  </si>
  <si>
    <t>47 Jakość powietrza</t>
  </si>
  <si>
    <t>08 Wytwarzanie i dystrybucja energii elektrycznej, gazu i ciepła</t>
  </si>
  <si>
    <t>52 Promowanie czystego transportu miejskiego</t>
  </si>
  <si>
    <t>11 Transport</t>
  </si>
  <si>
    <t>04 Inne formy finansowania</t>
  </si>
  <si>
    <t>14 Hotele i restauracje</t>
  </si>
  <si>
    <t>02 Infrastruktura B+RT (w tym wyposażenie w sprzęt, oprzyrządowanie i szybkie sieci informatyczne łączące ośrodki badawcze) oraz specjalistyczne ośrodki kompetencji technologicznych</t>
  </si>
  <si>
    <t>10 Infrastruktura telekomunikacyjna (w tym sieci szerokopasmowe)</t>
  </si>
  <si>
    <t>42 Energia odnawialna: hydroelektryczna, geotermiczna i pozostałe</t>
  </si>
  <si>
    <t>78 Infrastruktura mieszkalnictwa</t>
  </si>
  <si>
    <t>PLN</t>
  </si>
  <si>
    <t>ekstra kolumna</t>
  </si>
  <si>
    <t>04 Wsparcie na rzecz rozwoju B+RT, w szczególności w MŚP (w tym dostęp do usług związanych z B+RT w ośrodkach badawczych)</t>
  </si>
  <si>
    <t>01 pomoc bezzwrotna</t>
  </si>
  <si>
    <t>06 Nieokreślony przemysł wytwórczy</t>
  </si>
  <si>
    <t>12 Budownictwo</t>
  </si>
  <si>
    <t>13 Handel hurtowy i detaliczny</t>
  </si>
  <si>
    <t xml:space="preserve">05 Obszary wiejskie </t>
  </si>
  <si>
    <t>10 Poczta i telekomunikacja</t>
  </si>
  <si>
    <t>07 Inwestycje w przedsiębiorstwa bezpośrednio związane z dziedziną badań i innowacji (innowacyjne technologie, tworzenie przedsiębiorstw przez uczelnie, istniejące ośrodki B+RT i przedsiębiorstwa itp.)</t>
  </si>
  <si>
    <t>03 Produkcja produktów żywnościowych i napojów</t>
  </si>
  <si>
    <t>04 Wytwarzanie tekstyliów i wyrobów włókienniczych</t>
  </si>
  <si>
    <t>05 Wytwarzanie urządzeń transportowych</t>
  </si>
  <si>
    <t>08 Inne inwestycje w przedsiębiorstwa</t>
  </si>
  <si>
    <t>01 Rolnictwo, łowiectwo i leśnictwo</t>
  </si>
  <si>
    <r>
      <t xml:space="preserve">Tabela 3 </t>
    </r>
    <r>
      <rPr>
        <b/>
        <i/>
        <sz val="12"/>
        <rFont val="Times New Roman"/>
        <family val="1"/>
        <charset val="238"/>
      </rPr>
      <t xml:space="preserve">Podział kumulatywny przyznanego wkładu wspólnotowego wg kategorii 
</t>
    </r>
  </si>
  <si>
    <t>według kursu 4,0968</t>
  </si>
  <si>
    <t>28 Inteligentne systemy transportu</t>
  </si>
  <si>
    <t>03 Transfer technologii i udoskonalanie sieci współpracy między MŚP, między MŚP a innymi przedsiębiorstwami, uczelniami, wszelkiego rodzaju instytucjami na poziomie szkolnictwa pomaturalnego, władzami regionalnymi, ośrodkami badawczymi oraz biegunami naukowymi i technologicznymi (parkami naukowymi i technologicznymi, technopoliami itd.)</t>
  </si>
  <si>
    <t>Załacznik nr III do Sprawozdania rocznego z realizacji RPO WSL w roku 2012</t>
  </si>
</sst>
</file>

<file path=xl/styles.xml><?xml version="1.0" encoding="utf-8"?>
<styleSheet xmlns="http://schemas.openxmlformats.org/spreadsheetml/2006/main">
  <fonts count="11">
    <font>
      <sz val="10"/>
      <name val="Arial CE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0"/>
      <name val="Arial CE"/>
      <charset val="238"/>
    </font>
    <font>
      <sz val="10"/>
      <color theme="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0</xdr:row>
      <xdr:rowOff>381000</xdr:rowOff>
    </xdr:from>
    <xdr:to>
      <xdr:col>2</xdr:col>
      <xdr:colOff>2009775</xdr:colOff>
      <xdr:row>1</xdr:row>
      <xdr:rowOff>314325</xdr:rowOff>
    </xdr:to>
    <xdr:pic>
      <xdr:nvPicPr>
        <xdr:cNvPr id="1027" name="Obraz 1" descr="banner na dokumenty - czarno-biał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5900" y="381000"/>
          <a:ext cx="5972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urdam/Moje%20dokumenty/Sprawozdania%20roczne/Sprawozdanie%20roczne%202012/Raporty/Za&#322;&#261;cznik%20II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oczne - Tabela 3 (klasyfikacje"/>
      <sheetName val="Macro1"/>
    </sheetNames>
    <sheetDataSet>
      <sheetData sheetId="0">
        <row r="6">
          <cell r="G6">
            <v>159809.14128099979</v>
          </cell>
        </row>
        <row r="7">
          <cell r="G7">
            <v>2668800.9958992386</v>
          </cell>
        </row>
        <row r="8">
          <cell r="G8">
            <v>163906.34153485647</v>
          </cell>
        </row>
        <row r="9">
          <cell r="G9">
            <v>193370.43546182386</v>
          </cell>
        </row>
        <row r="10">
          <cell r="G10">
            <v>2125122.8788322592</v>
          </cell>
        </row>
        <row r="11">
          <cell r="G11">
            <v>302265.40470611205</v>
          </cell>
        </row>
        <row r="12">
          <cell r="G12">
            <v>10675204.276508495</v>
          </cell>
        </row>
        <row r="13">
          <cell r="G13">
            <v>4927526.5377855888</v>
          </cell>
        </row>
        <row r="14">
          <cell r="G14">
            <v>988523.35969537206</v>
          </cell>
        </row>
        <row r="15">
          <cell r="G15">
            <v>18414.125659050969</v>
          </cell>
        </row>
        <row r="16">
          <cell r="G16">
            <v>24972.45411052529</v>
          </cell>
        </row>
        <row r="17">
          <cell r="G17">
            <v>43693.004296035928</v>
          </cell>
        </row>
        <row r="18">
          <cell r="G18">
            <v>34275.532122632299</v>
          </cell>
        </row>
        <row r="19">
          <cell r="G19">
            <v>16103996.570494045</v>
          </cell>
        </row>
        <row r="20">
          <cell r="G20">
            <v>75619.178383128296</v>
          </cell>
        </row>
        <row r="21">
          <cell r="G21">
            <v>152732.86955672721</v>
          </cell>
        </row>
        <row r="22">
          <cell r="G22">
            <v>170454.16422573716</v>
          </cell>
        </row>
        <row r="23">
          <cell r="G23">
            <v>679481.90783050191</v>
          </cell>
        </row>
        <row r="24">
          <cell r="G24">
            <v>217149.14323374341</v>
          </cell>
        </row>
        <row r="25">
          <cell r="G25">
            <v>8236033.4627025975</v>
          </cell>
        </row>
        <row r="26">
          <cell r="G26">
            <v>3334260.149384886</v>
          </cell>
        </row>
        <row r="27">
          <cell r="G27">
            <v>1731748.838117555</v>
          </cell>
        </row>
        <row r="28">
          <cell r="G28">
            <v>424068.24838898651</v>
          </cell>
        </row>
        <row r="29">
          <cell r="G29">
            <v>3200554.9648506152</v>
          </cell>
        </row>
        <row r="30">
          <cell r="G30">
            <v>450454.61335676623</v>
          </cell>
        </row>
        <row r="31">
          <cell r="G31">
            <v>7749634.902851006</v>
          </cell>
        </row>
        <row r="32">
          <cell r="G32">
            <v>152732.86955672721</v>
          </cell>
        </row>
        <row r="33">
          <cell r="G33">
            <v>155554.0104471783</v>
          </cell>
        </row>
        <row r="34">
          <cell r="G34">
            <v>155578.88107791447</v>
          </cell>
        </row>
        <row r="35">
          <cell r="G35">
            <v>3114120.9529388794</v>
          </cell>
        </row>
        <row r="36">
          <cell r="G36">
            <v>101914.72612770944</v>
          </cell>
        </row>
        <row r="37">
          <cell r="G37">
            <v>918387.16071079869</v>
          </cell>
        </row>
        <row r="38">
          <cell r="G38">
            <v>733546.94883811753</v>
          </cell>
        </row>
        <row r="39">
          <cell r="G39">
            <v>11416.268795157195</v>
          </cell>
        </row>
        <row r="40">
          <cell r="G40">
            <v>105814.29408318688</v>
          </cell>
        </row>
        <row r="41">
          <cell r="G41">
            <v>1229496.9659246241</v>
          </cell>
        </row>
        <row r="42">
          <cell r="G42">
            <v>1195050.6663737551</v>
          </cell>
        </row>
        <row r="43">
          <cell r="G43">
            <v>1788971.7560046867</v>
          </cell>
        </row>
        <row r="44">
          <cell r="G44">
            <v>810646.75600468658</v>
          </cell>
        </row>
        <row r="45">
          <cell r="G45">
            <v>315444.16129662178</v>
          </cell>
        </row>
        <row r="46">
          <cell r="G46">
            <v>20348703.229349736</v>
          </cell>
        </row>
        <row r="47">
          <cell r="G47">
            <v>204340.19478617457</v>
          </cell>
        </row>
        <row r="48">
          <cell r="G48">
            <v>129653.63210310486</v>
          </cell>
        </row>
        <row r="49">
          <cell r="G49">
            <v>581387.60984182777</v>
          </cell>
        </row>
        <row r="50">
          <cell r="G50">
            <v>76166.756981058395</v>
          </cell>
        </row>
        <row r="51">
          <cell r="G51">
            <v>4477522.9105643425</v>
          </cell>
        </row>
        <row r="52">
          <cell r="G52">
            <v>3914136.3429994141</v>
          </cell>
        </row>
        <row r="53">
          <cell r="G53">
            <v>13943358.487111891</v>
          </cell>
        </row>
        <row r="54">
          <cell r="G54">
            <v>5637.6806287834406</v>
          </cell>
        </row>
        <row r="55">
          <cell r="G55">
            <v>55502.39455184534</v>
          </cell>
        </row>
        <row r="56">
          <cell r="G56">
            <v>728857.04208162474</v>
          </cell>
        </row>
        <row r="57">
          <cell r="G57">
            <v>5260012.4438586216</v>
          </cell>
        </row>
        <row r="58">
          <cell r="G58">
            <v>113388.95967584457</v>
          </cell>
        </row>
        <row r="59">
          <cell r="G59">
            <v>445547.94961921498</v>
          </cell>
        </row>
        <row r="60">
          <cell r="G60">
            <v>28994932.986721341</v>
          </cell>
        </row>
        <row r="61">
          <cell r="G61">
            <v>23403.632103104861</v>
          </cell>
        </row>
        <row r="62">
          <cell r="G62">
            <v>601879.3424135911</v>
          </cell>
        </row>
        <row r="63">
          <cell r="G63">
            <v>310905.17721148214</v>
          </cell>
        </row>
        <row r="64">
          <cell r="G64">
            <v>758284.62702597154</v>
          </cell>
        </row>
        <row r="65">
          <cell r="G65">
            <v>415837.39992189029</v>
          </cell>
        </row>
        <row r="66">
          <cell r="G66">
            <v>140632.79876977156</v>
          </cell>
        </row>
        <row r="67">
          <cell r="G67">
            <v>105596.43136106229</v>
          </cell>
        </row>
        <row r="68">
          <cell r="G68">
            <v>1060870.4256981059</v>
          </cell>
        </row>
        <row r="69">
          <cell r="G69">
            <v>77956.658855692251</v>
          </cell>
        </row>
        <row r="70">
          <cell r="G70">
            <v>180514.27943760986</v>
          </cell>
        </row>
        <row r="71">
          <cell r="G71">
            <v>6894317.8407537583</v>
          </cell>
        </row>
        <row r="72">
          <cell r="G72">
            <v>152419.2247607889</v>
          </cell>
        </row>
        <row r="73">
          <cell r="G73">
            <v>1425437.2192931068</v>
          </cell>
        </row>
        <row r="74">
          <cell r="G74">
            <v>408381.80287053314</v>
          </cell>
        </row>
        <row r="75">
          <cell r="G75">
            <v>4602889.6138449525</v>
          </cell>
        </row>
        <row r="76">
          <cell r="G76">
            <v>141500.10495996877</v>
          </cell>
        </row>
        <row r="77">
          <cell r="G77">
            <v>369208.81907830498</v>
          </cell>
        </row>
        <row r="78">
          <cell r="G78">
            <v>4724610.5204061707</v>
          </cell>
        </row>
        <row r="79">
          <cell r="G79">
            <v>39519565.358328454</v>
          </cell>
        </row>
        <row r="80">
          <cell r="G80">
            <v>489037.7440929506</v>
          </cell>
        </row>
        <row r="81">
          <cell r="G81">
            <v>452467.54784221831</v>
          </cell>
        </row>
        <row r="82">
          <cell r="G82">
            <v>47509852.724077322</v>
          </cell>
        </row>
        <row r="83">
          <cell r="G83">
            <v>1390593.5852372583</v>
          </cell>
        </row>
        <row r="84">
          <cell r="G84">
            <v>18626867.408709239</v>
          </cell>
        </row>
        <row r="85">
          <cell r="G85">
            <v>4792547.534661199</v>
          </cell>
        </row>
        <row r="86">
          <cell r="G86">
            <v>1931922.0611208747</v>
          </cell>
        </row>
        <row r="87">
          <cell r="G87">
            <v>1530120.2060144504</v>
          </cell>
        </row>
        <row r="88">
          <cell r="G88">
            <v>814227.0308533489</v>
          </cell>
        </row>
        <row r="89">
          <cell r="G89">
            <v>481648.94307752396</v>
          </cell>
        </row>
        <row r="90">
          <cell r="G90">
            <v>3446736.591974224</v>
          </cell>
        </row>
        <row r="91">
          <cell r="G91">
            <v>10084260.127416519</v>
          </cell>
        </row>
        <row r="92">
          <cell r="G92">
            <v>340433.66041788715</v>
          </cell>
        </row>
        <row r="93">
          <cell r="G93">
            <v>341786.3210310486</v>
          </cell>
        </row>
        <row r="94">
          <cell r="G94">
            <v>26133567.198789299</v>
          </cell>
        </row>
        <row r="95">
          <cell r="G95">
            <v>500463.95723491505</v>
          </cell>
        </row>
        <row r="96">
          <cell r="G96">
            <v>3717729.1324936538</v>
          </cell>
        </row>
        <row r="97">
          <cell r="G97">
            <v>3503372.8007225152</v>
          </cell>
        </row>
        <row r="98">
          <cell r="G98">
            <v>8224762.788029681</v>
          </cell>
        </row>
        <row r="99">
          <cell r="G99">
            <v>40454624.21157977</v>
          </cell>
        </row>
        <row r="100">
          <cell r="G100">
            <v>16417539.567467291</v>
          </cell>
        </row>
        <row r="101">
          <cell r="G101">
            <v>275262959.11687171</v>
          </cell>
        </row>
        <row r="102">
          <cell r="G102">
            <v>1766912.00693224</v>
          </cell>
        </row>
        <row r="103">
          <cell r="G103">
            <v>49628755.487209529</v>
          </cell>
        </row>
        <row r="104">
          <cell r="G104">
            <v>356357.02255418862</v>
          </cell>
        </row>
        <row r="105">
          <cell r="G105">
            <v>810554.708553017</v>
          </cell>
        </row>
        <row r="106">
          <cell r="G106">
            <v>2208059.3097051359</v>
          </cell>
        </row>
        <row r="107">
          <cell r="G107">
            <v>472715.39982425311</v>
          </cell>
        </row>
        <row r="108">
          <cell r="G108">
            <v>1808581.8883030659</v>
          </cell>
        </row>
        <row r="109">
          <cell r="G109">
            <v>175361.25756688148</v>
          </cell>
        </row>
        <row r="110">
          <cell r="G110">
            <v>334581.63932825619</v>
          </cell>
        </row>
        <row r="111">
          <cell r="G111">
            <v>20057693.033587188</v>
          </cell>
        </row>
        <row r="112">
          <cell r="G112">
            <v>2835054.0787932049</v>
          </cell>
        </row>
        <row r="113">
          <cell r="G113">
            <v>13241456.651532903</v>
          </cell>
        </row>
        <row r="114">
          <cell r="G114">
            <v>232379.14469830113</v>
          </cell>
        </row>
        <row r="115">
          <cell r="G115">
            <v>8579435.5570201147</v>
          </cell>
        </row>
        <row r="116">
          <cell r="G116">
            <v>9381998.3230814282</v>
          </cell>
        </row>
        <row r="117">
          <cell r="G117">
            <v>662954.9624096856</v>
          </cell>
        </row>
        <row r="118">
          <cell r="G118">
            <v>465052.18219097832</v>
          </cell>
        </row>
        <row r="119">
          <cell r="G119">
            <v>6681458.4090021476</v>
          </cell>
        </row>
        <row r="120">
          <cell r="G120">
            <v>74637.944249170076</v>
          </cell>
        </row>
        <row r="121">
          <cell r="G121">
            <v>1365252.4262839288</v>
          </cell>
        </row>
        <row r="122">
          <cell r="G122">
            <v>554793.9757859793</v>
          </cell>
        </row>
        <row r="123">
          <cell r="G123">
            <v>8735700.5052724071</v>
          </cell>
        </row>
        <row r="124">
          <cell r="G124">
            <v>2609627.5995899239</v>
          </cell>
        </row>
        <row r="125">
          <cell r="G125">
            <v>71382150.197715297</v>
          </cell>
        </row>
        <row r="126">
          <cell r="G126">
            <v>308524.79008006246</v>
          </cell>
        </row>
        <row r="127">
          <cell r="G127">
            <v>3167314.9214020697</v>
          </cell>
        </row>
        <row r="128">
          <cell r="G128">
            <v>3309240.1581722321</v>
          </cell>
        </row>
        <row r="129">
          <cell r="G129">
            <v>189436.59441515329</v>
          </cell>
        </row>
        <row r="130">
          <cell r="G130">
            <v>7179757.4350712756</v>
          </cell>
        </row>
        <row r="131">
          <cell r="G131">
            <v>409489.32093341148</v>
          </cell>
        </row>
        <row r="132">
          <cell r="G132">
            <v>4312318.0750829922</v>
          </cell>
        </row>
        <row r="133">
          <cell r="G133">
            <v>123623.60134739308</v>
          </cell>
        </row>
        <row r="134">
          <cell r="G134">
            <v>68635.818199570407</v>
          </cell>
        </row>
        <row r="135">
          <cell r="G135">
            <v>1722979.6060339776</v>
          </cell>
        </row>
        <row r="136">
          <cell r="G136">
            <v>8541729.8379222807</v>
          </cell>
        </row>
        <row r="137">
          <cell r="G137">
            <v>20679743.429017767</v>
          </cell>
        </row>
        <row r="138">
          <cell r="G138">
            <v>22505002.687463388</v>
          </cell>
        </row>
        <row r="139">
          <cell r="G139">
            <v>3450521.6071079867</v>
          </cell>
        </row>
        <row r="140">
          <cell r="G140">
            <v>1728650.578500293</v>
          </cell>
        </row>
        <row r="141">
          <cell r="G141">
            <v>248746.76088654558</v>
          </cell>
        </row>
        <row r="142">
          <cell r="G142">
            <v>42494274.585041985</v>
          </cell>
        </row>
        <row r="143">
          <cell r="G143">
            <v>2138213.1297598127</v>
          </cell>
        </row>
        <row r="144">
          <cell r="G144">
            <v>4836256.3464167155</v>
          </cell>
        </row>
        <row r="145">
          <cell r="G145">
            <v>259118.59011911738</v>
          </cell>
        </row>
        <row r="146">
          <cell r="G146">
            <v>10327197.478519822</v>
          </cell>
        </row>
        <row r="147">
          <cell r="G147">
            <v>1044250.0341730131</v>
          </cell>
        </row>
        <row r="148">
          <cell r="G148">
            <v>9326607.2007420436</v>
          </cell>
        </row>
        <row r="149">
          <cell r="G149">
            <v>14173638.085823081</v>
          </cell>
        </row>
        <row r="150">
          <cell r="G150">
            <v>903544.31507518061</v>
          </cell>
        </row>
        <row r="151">
          <cell r="G151">
            <v>175218.92696738918</v>
          </cell>
        </row>
        <row r="152">
          <cell r="G152">
            <v>3862984.6074985354</v>
          </cell>
        </row>
        <row r="153">
          <cell r="G153">
            <v>3187347.7616676432</v>
          </cell>
        </row>
        <row r="154">
          <cell r="G154">
            <v>7777247.9911150169</v>
          </cell>
        </row>
        <row r="155">
          <cell r="G155">
            <v>2215749.3848857647</v>
          </cell>
        </row>
        <row r="156">
          <cell r="G156">
            <v>121097.79095879711</v>
          </cell>
        </row>
        <row r="157">
          <cell r="G157">
            <v>2321880.0771333724</v>
          </cell>
        </row>
        <row r="158">
          <cell r="G158">
            <v>3665160.2909587971</v>
          </cell>
        </row>
        <row r="159">
          <cell r="G159">
            <v>1240535.9182776802</v>
          </cell>
        </row>
        <row r="160">
          <cell r="G160">
            <v>24122.898359695373</v>
          </cell>
        </row>
        <row r="161">
          <cell r="G161">
            <v>847665.02148017962</v>
          </cell>
        </row>
        <row r="162">
          <cell r="G162">
            <v>292454.50839679746</v>
          </cell>
        </row>
        <row r="163">
          <cell r="G163">
            <v>4563094.7422378436</v>
          </cell>
        </row>
        <row r="164">
          <cell r="G164">
            <v>157030539.88966998</v>
          </cell>
        </row>
        <row r="165">
          <cell r="G165">
            <v>2583613.0955867996</v>
          </cell>
        </row>
        <row r="166">
          <cell r="G166">
            <v>1380374.4337043548</v>
          </cell>
        </row>
        <row r="167">
          <cell r="G167">
            <v>66390657.96231205</v>
          </cell>
        </row>
        <row r="168">
          <cell r="G168">
            <v>1551324.9487404802</v>
          </cell>
        </row>
        <row r="169">
          <cell r="G169">
            <v>12292587.502440929</v>
          </cell>
        </row>
        <row r="170">
          <cell r="G170">
            <v>434850.06590509665</v>
          </cell>
        </row>
        <row r="171">
          <cell r="G171">
            <v>51790495.020503812</v>
          </cell>
        </row>
        <row r="172">
          <cell r="G172">
            <v>31387560.862136301</v>
          </cell>
        </row>
        <row r="173">
          <cell r="G173">
            <v>38272732.998925991</v>
          </cell>
        </row>
        <row r="174">
          <cell r="G174">
            <v>325486.38693614525</v>
          </cell>
        </row>
        <row r="175">
          <cell r="G175">
            <v>264660.55213825428</v>
          </cell>
        </row>
        <row r="176">
          <cell r="G176">
            <v>7780508.3260105448</v>
          </cell>
        </row>
        <row r="177">
          <cell r="G177">
            <v>563271.79994141776</v>
          </cell>
        </row>
        <row r="178">
          <cell r="G178">
            <v>7063279.491310291</v>
          </cell>
        </row>
        <row r="179">
          <cell r="G179">
            <v>23518336.892208554</v>
          </cell>
        </row>
        <row r="180">
          <cell r="G180">
            <v>41412.809998047254</v>
          </cell>
        </row>
        <row r="181">
          <cell r="G181">
            <v>98572.275922671353</v>
          </cell>
        </row>
        <row r="182">
          <cell r="G182">
            <v>169113.55448154657</v>
          </cell>
        </row>
        <row r="183">
          <cell r="G183">
            <v>1659116.8375317322</v>
          </cell>
        </row>
        <row r="184">
          <cell r="G184">
            <v>3046155.8606717438</v>
          </cell>
        </row>
        <row r="185">
          <cell r="G185">
            <v>2244352.0162077718</v>
          </cell>
        </row>
        <row r="186">
          <cell r="G186">
            <v>3625187.8075571177</v>
          </cell>
        </row>
        <row r="187">
          <cell r="G187">
            <v>284430.17721148214</v>
          </cell>
        </row>
        <row r="188">
          <cell r="G188">
            <v>1930456.9883811756</v>
          </cell>
        </row>
        <row r="189">
          <cell r="G189">
            <v>85857.044522554192</v>
          </cell>
        </row>
        <row r="190">
          <cell r="G190">
            <v>12080626.781878538</v>
          </cell>
        </row>
        <row r="191">
          <cell r="G191">
            <v>12879413.122437024</v>
          </cell>
        </row>
        <row r="192">
          <cell r="G192">
            <v>1188573.6086701816</v>
          </cell>
        </row>
        <row r="193">
          <cell r="G193">
            <v>973910.43985549698</v>
          </cell>
        </row>
        <row r="194">
          <cell r="G194">
            <v>6045885.4545010747</v>
          </cell>
        </row>
        <row r="195">
          <cell r="G195">
            <v>487554.1593438781</v>
          </cell>
        </row>
        <row r="196">
          <cell r="G196">
            <v>23043456.695469636</v>
          </cell>
        </row>
        <row r="197">
          <cell r="G197">
            <v>2282123.4060730324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2"/>
  <sheetViews>
    <sheetView tabSelected="1" zoomScale="80" zoomScaleNormal="80" workbookViewId="0">
      <selection activeCell="D2" sqref="D2:F2"/>
    </sheetView>
  </sheetViews>
  <sheetFormatPr defaultRowHeight="60" customHeight="1"/>
  <cols>
    <col min="1" max="1" width="40.85546875" style="19" customWidth="1"/>
    <col min="2" max="2" width="40.85546875" style="1" customWidth="1"/>
    <col min="3" max="3" width="35.140625" style="1" customWidth="1"/>
    <col min="4" max="4" width="40.85546875" style="1" customWidth="1"/>
    <col min="5" max="5" width="25.42578125" customWidth="1"/>
    <col min="6" max="6" width="18.7109375" customWidth="1"/>
    <col min="7" max="7" width="16.85546875" customWidth="1"/>
  </cols>
  <sheetData>
    <row r="1" spans="1:7" ht="60" customHeight="1">
      <c r="A1" s="25"/>
      <c r="B1" s="25"/>
      <c r="C1" s="25"/>
      <c r="D1" s="25"/>
      <c r="E1" s="25"/>
      <c r="F1" s="25"/>
    </row>
    <row r="2" spans="1:7" ht="25.5" customHeight="1">
      <c r="A2" s="22"/>
      <c r="D2" s="35" t="s">
        <v>88</v>
      </c>
      <c r="E2" s="36"/>
      <c r="F2" s="36"/>
    </row>
    <row r="3" spans="1:7" ht="38.25" customHeight="1" thickBot="1">
      <c r="A3" s="32" t="s">
        <v>84</v>
      </c>
      <c r="B3" s="32"/>
      <c r="C3" s="32"/>
      <c r="D3" s="32"/>
      <c r="E3" s="32"/>
      <c r="F3" s="32"/>
      <c r="G3" s="8" t="s">
        <v>70</v>
      </c>
    </row>
    <row r="4" spans="1:7" ht="39" customHeight="1">
      <c r="A4" s="33" t="s">
        <v>0</v>
      </c>
      <c r="B4" s="33"/>
      <c r="C4" s="33"/>
      <c r="D4" s="33"/>
      <c r="E4" s="33"/>
      <c r="F4" s="33"/>
      <c r="G4" s="9">
        <v>4.5270000000000001</v>
      </c>
    </row>
    <row r="5" spans="1:7" ht="22.5" customHeight="1">
      <c r="A5" s="12" t="s">
        <v>1</v>
      </c>
      <c r="B5" s="15" t="s">
        <v>4</v>
      </c>
      <c r="C5" s="12" t="s">
        <v>4</v>
      </c>
      <c r="D5" s="12" t="s">
        <v>4</v>
      </c>
      <c r="E5" s="12" t="s">
        <v>4</v>
      </c>
      <c r="F5" s="12" t="s">
        <v>13</v>
      </c>
      <c r="G5" s="9"/>
    </row>
    <row r="6" spans="1:7" ht="27" customHeight="1">
      <c r="A6" s="12" t="s">
        <v>2</v>
      </c>
      <c r="B6" s="15" t="s">
        <v>5</v>
      </c>
      <c r="C6" s="12" t="s">
        <v>7</v>
      </c>
      <c r="D6" s="12" t="s">
        <v>9</v>
      </c>
      <c r="E6" s="12" t="s">
        <v>11</v>
      </c>
      <c r="F6" s="12" t="s">
        <v>17</v>
      </c>
      <c r="G6" s="9"/>
    </row>
    <row r="7" spans="1:7" ht="48.75" customHeight="1">
      <c r="A7" s="12" t="s">
        <v>3</v>
      </c>
      <c r="B7" s="15" t="s">
        <v>6</v>
      </c>
      <c r="C7" s="12" t="s">
        <v>8</v>
      </c>
      <c r="D7" s="12" t="s">
        <v>10</v>
      </c>
      <c r="E7" s="12" t="s">
        <v>12</v>
      </c>
      <c r="F7" s="12" t="s">
        <v>85</v>
      </c>
      <c r="G7" s="10" t="s">
        <v>69</v>
      </c>
    </row>
    <row r="8" spans="1:7" ht="72" customHeight="1">
      <c r="A8" s="20" t="s">
        <v>65</v>
      </c>
      <c r="B8" s="16" t="s">
        <v>19</v>
      </c>
      <c r="C8" s="3" t="s">
        <v>20</v>
      </c>
      <c r="D8" s="3" t="s">
        <v>27</v>
      </c>
      <c r="E8" s="5" t="s">
        <v>22</v>
      </c>
      <c r="F8" s="13">
        <f>'[1]Roczne - Tabela 3 (klasyfikacje'!$G$7</f>
        <v>2668800.9958992386</v>
      </c>
      <c r="G8" s="11">
        <v>6781357.7999999998</v>
      </c>
    </row>
    <row r="9" spans="1:7" ht="78" customHeight="1">
      <c r="A9" s="20" t="s">
        <v>65</v>
      </c>
      <c r="B9" s="16" t="s">
        <v>19</v>
      </c>
      <c r="C9" s="3" t="s">
        <v>20</v>
      </c>
      <c r="D9" s="23" t="s">
        <v>24</v>
      </c>
      <c r="E9" s="5" t="s">
        <v>22</v>
      </c>
      <c r="F9" s="13">
        <f>'[1]Roczne - Tabela 3 (klasyfikacje'!$G$6</f>
        <v>159809.14128099979</v>
      </c>
      <c r="G9" s="11"/>
    </row>
    <row r="10" spans="1:7" ht="78" customHeight="1">
      <c r="A10" s="24" t="s">
        <v>87</v>
      </c>
      <c r="B10" s="24" t="s">
        <v>19</v>
      </c>
      <c r="C10" s="24" t="s">
        <v>20</v>
      </c>
      <c r="D10" s="24" t="s">
        <v>21</v>
      </c>
      <c r="E10" s="5" t="s">
        <v>22</v>
      </c>
      <c r="F10" s="13">
        <f>'[1]Roczne - Tabela 3 (klasyfikacje'!$G$9</f>
        <v>193370.43546182386</v>
      </c>
      <c r="G10" s="11"/>
    </row>
    <row r="11" spans="1:7" ht="78" customHeight="1">
      <c r="A11" s="24" t="s">
        <v>87</v>
      </c>
      <c r="B11" s="24" t="s">
        <v>19</v>
      </c>
      <c r="C11" s="24" t="s">
        <v>20</v>
      </c>
      <c r="D11" s="24" t="s">
        <v>24</v>
      </c>
      <c r="E11" s="5" t="s">
        <v>22</v>
      </c>
      <c r="F11" s="13">
        <f>'[1]Roczne - Tabela 3 (klasyfikacje'!$G$10</f>
        <v>2125122.8788322592</v>
      </c>
      <c r="G11" s="11"/>
    </row>
    <row r="12" spans="1:7" ht="78" customHeight="1">
      <c r="A12" s="24" t="s">
        <v>87</v>
      </c>
      <c r="B12" s="24" t="s">
        <v>19</v>
      </c>
      <c r="C12" s="24" t="s">
        <v>20</v>
      </c>
      <c r="D12" s="24" t="s">
        <v>26</v>
      </c>
      <c r="E12" s="5" t="s">
        <v>22</v>
      </c>
      <c r="F12" s="13">
        <f>'[1]Roczne - Tabela 3 (klasyfikacje'!$G$11</f>
        <v>302265.40470611205</v>
      </c>
      <c r="G12" s="11"/>
    </row>
    <row r="13" spans="1:7" ht="78" customHeight="1">
      <c r="A13" s="24" t="s">
        <v>87</v>
      </c>
      <c r="B13" s="24" t="s">
        <v>19</v>
      </c>
      <c r="C13" s="24" t="s">
        <v>20</v>
      </c>
      <c r="D13" s="24" t="s">
        <v>27</v>
      </c>
      <c r="E13" s="5" t="s">
        <v>22</v>
      </c>
      <c r="F13" s="13">
        <f>'[1]Roczne - Tabela 3 (klasyfikacje'!$G$12</f>
        <v>10675204.276508495</v>
      </c>
      <c r="G13" s="11"/>
    </row>
    <row r="14" spans="1:7" ht="78" customHeight="1">
      <c r="A14" s="24" t="s">
        <v>87</v>
      </c>
      <c r="B14" s="24" t="s">
        <v>19</v>
      </c>
      <c r="C14" s="24" t="s">
        <v>28</v>
      </c>
      <c r="D14" s="24" t="s">
        <v>49</v>
      </c>
      <c r="E14" s="5" t="s">
        <v>22</v>
      </c>
      <c r="F14" s="13">
        <f>'[1]Roczne - Tabela 3 (klasyfikacje'!$G$13</f>
        <v>4927526.5377855888</v>
      </c>
      <c r="G14" s="11"/>
    </row>
    <row r="15" spans="1:7" ht="78" customHeight="1">
      <c r="A15" s="24" t="s">
        <v>87</v>
      </c>
      <c r="B15" s="24" t="s">
        <v>19</v>
      </c>
      <c r="C15" s="24" t="s">
        <v>28</v>
      </c>
      <c r="D15" s="24" t="s">
        <v>27</v>
      </c>
      <c r="E15" s="5" t="s">
        <v>22</v>
      </c>
      <c r="F15" s="13">
        <f>'[1]Roczne - Tabela 3 (klasyfikacje'!$G$14</f>
        <v>988523.35969537206</v>
      </c>
      <c r="G15" s="11"/>
    </row>
    <row r="16" spans="1:7" ht="78" customHeight="1">
      <c r="A16" s="24" t="s">
        <v>87</v>
      </c>
      <c r="B16" s="24" t="s">
        <v>19</v>
      </c>
      <c r="C16" s="24" t="s">
        <v>20</v>
      </c>
      <c r="D16" s="24" t="s">
        <v>77</v>
      </c>
      <c r="E16" s="5" t="s">
        <v>22</v>
      </c>
      <c r="F16" s="13">
        <f>'[1]Roczne - Tabela 3 (klasyfikacje'!$G$8</f>
        <v>163906.34153485647</v>
      </c>
      <c r="G16" s="11"/>
    </row>
    <row r="17" spans="1:7" ht="60" customHeight="1">
      <c r="A17" s="21" t="s">
        <v>71</v>
      </c>
      <c r="B17" s="17" t="s">
        <v>19</v>
      </c>
      <c r="C17" s="4" t="s">
        <v>20</v>
      </c>
      <c r="D17" s="5" t="s">
        <v>27</v>
      </c>
      <c r="E17" s="5" t="s">
        <v>22</v>
      </c>
      <c r="F17" s="6">
        <f>'[1]Roczne - Tabela 3 (klasyfikacje'!$G$15</f>
        <v>18414.125659050969</v>
      </c>
      <c r="G17" s="11">
        <v>65994156.579999998</v>
      </c>
    </row>
    <row r="18" spans="1:7" ht="60" customHeight="1">
      <c r="A18" s="20" t="s">
        <v>53</v>
      </c>
      <c r="B18" s="16" t="s">
        <v>19</v>
      </c>
      <c r="C18" s="3" t="s">
        <v>20</v>
      </c>
      <c r="D18" s="3" t="s">
        <v>54</v>
      </c>
      <c r="E18" s="5" t="s">
        <v>22</v>
      </c>
      <c r="F18" s="6">
        <f>'[1]Roczne - Tabela 3 (klasyfikacje'!$G$19</f>
        <v>16103996.570494045</v>
      </c>
      <c r="G18" s="11">
        <v>169960343.41</v>
      </c>
    </row>
    <row r="19" spans="1:7" ht="60" customHeight="1">
      <c r="A19" s="21" t="s">
        <v>53</v>
      </c>
      <c r="B19" s="18" t="s">
        <v>72</v>
      </c>
      <c r="C19" s="4" t="s">
        <v>20</v>
      </c>
      <c r="D19" s="5" t="s">
        <v>73</v>
      </c>
      <c r="E19" s="5" t="s">
        <v>22</v>
      </c>
      <c r="F19" s="6">
        <f>'[1]Roczne - Tabela 3 (klasyfikacje'!$G$16</f>
        <v>24972.45411052529</v>
      </c>
      <c r="G19" s="11">
        <v>1662830.07</v>
      </c>
    </row>
    <row r="20" spans="1:7" ht="60" customHeight="1">
      <c r="A20" s="21" t="s">
        <v>53</v>
      </c>
      <c r="B20" s="18" t="s">
        <v>72</v>
      </c>
      <c r="C20" s="4" t="s">
        <v>20</v>
      </c>
      <c r="D20" s="5" t="s">
        <v>74</v>
      </c>
      <c r="E20" s="5" t="s">
        <v>22</v>
      </c>
      <c r="F20" s="6">
        <f>'[1]Roczne - Tabela 3 (klasyfikacje'!$G$17</f>
        <v>43693.004296035928</v>
      </c>
      <c r="G20" s="11">
        <v>726939.83</v>
      </c>
    </row>
    <row r="21" spans="1:7" ht="60" customHeight="1">
      <c r="A21" s="21" t="s">
        <v>53</v>
      </c>
      <c r="B21" s="18" t="s">
        <v>72</v>
      </c>
      <c r="C21" s="4" t="s">
        <v>20</v>
      </c>
      <c r="D21" s="5" t="s">
        <v>75</v>
      </c>
      <c r="E21" s="5" t="s">
        <v>22</v>
      </c>
      <c r="F21" s="6">
        <f>'[1]Roczne - Tabela 3 (klasyfikacje'!$G$18</f>
        <v>34275.532122632299</v>
      </c>
      <c r="G21" s="11">
        <v>122459403.81</v>
      </c>
    </row>
    <row r="22" spans="1:7" ht="60" customHeight="1">
      <c r="A22" s="21" t="s">
        <v>53</v>
      </c>
      <c r="B22" s="18" t="s">
        <v>72</v>
      </c>
      <c r="C22" s="4" t="s">
        <v>20</v>
      </c>
      <c r="D22" s="5" t="s">
        <v>27</v>
      </c>
      <c r="E22" s="5" t="s">
        <v>22</v>
      </c>
      <c r="F22" s="6">
        <f>'[1]Roczne - Tabela 3 (klasyfikacje'!$G$20</f>
        <v>75619.178383128296</v>
      </c>
      <c r="G22" s="11">
        <v>54260625.600000001</v>
      </c>
    </row>
    <row r="23" spans="1:7" ht="60" customHeight="1">
      <c r="A23" s="21" t="s">
        <v>53</v>
      </c>
      <c r="B23" s="18" t="s">
        <v>72</v>
      </c>
      <c r="C23" s="4" t="s">
        <v>76</v>
      </c>
      <c r="D23" s="5" t="s">
        <v>77</v>
      </c>
      <c r="E23" s="5" t="s">
        <v>22</v>
      </c>
      <c r="F23" s="6">
        <f>'[1]Roczne - Tabela 3 (klasyfikacje'!$G$21</f>
        <v>152732.86955672721</v>
      </c>
      <c r="G23" s="11">
        <v>19647026.460000001</v>
      </c>
    </row>
    <row r="24" spans="1:7" ht="69" customHeight="1">
      <c r="A24" s="21" t="s">
        <v>78</v>
      </c>
      <c r="B24" s="18" t="s">
        <v>72</v>
      </c>
      <c r="C24" s="4" t="s">
        <v>20</v>
      </c>
      <c r="D24" s="5" t="s">
        <v>51</v>
      </c>
      <c r="E24" s="5" t="s">
        <v>22</v>
      </c>
      <c r="F24" s="6">
        <f>'[1]Roczne - Tabela 3 (klasyfikacje'!$G$22</f>
        <v>170454.16422573716</v>
      </c>
      <c r="G24" s="11">
        <v>1872204.37</v>
      </c>
    </row>
    <row r="25" spans="1:7" ht="72" customHeight="1">
      <c r="A25" s="21" t="s">
        <v>78</v>
      </c>
      <c r="B25" s="18" t="s">
        <v>72</v>
      </c>
      <c r="C25" s="4" t="s">
        <v>20</v>
      </c>
      <c r="D25" s="5" t="s">
        <v>79</v>
      </c>
      <c r="E25" s="5" t="s">
        <v>22</v>
      </c>
      <c r="F25" s="6">
        <f>'[1]Roczne - Tabela 3 (klasyfikacje'!$G$23</f>
        <v>679481.90783050191</v>
      </c>
      <c r="G25" s="11">
        <v>3036726.99</v>
      </c>
    </row>
    <row r="26" spans="1:7" ht="70.5" customHeight="1">
      <c r="A26" s="21" t="s">
        <v>78</v>
      </c>
      <c r="B26" s="18" t="s">
        <v>72</v>
      </c>
      <c r="C26" s="4" t="s">
        <v>20</v>
      </c>
      <c r="D26" s="5" t="s">
        <v>80</v>
      </c>
      <c r="E26" s="5" t="s">
        <v>22</v>
      </c>
      <c r="F26" s="6">
        <f>'[1]Roczne - Tabela 3 (klasyfikacje'!$G$24</f>
        <v>217149.14323374341</v>
      </c>
      <c r="G26" s="11">
        <v>2261787.4000000004</v>
      </c>
    </row>
    <row r="27" spans="1:7" ht="74.25" customHeight="1">
      <c r="A27" s="21" t="s">
        <v>78</v>
      </c>
      <c r="B27" s="18" t="s">
        <v>72</v>
      </c>
      <c r="C27" s="4" t="s">
        <v>20</v>
      </c>
      <c r="D27" s="5" t="s">
        <v>73</v>
      </c>
      <c r="E27" s="5" t="s">
        <v>22</v>
      </c>
      <c r="F27" s="6">
        <f>'[1]Roczne - Tabela 3 (klasyfikacje'!$G$25</f>
        <v>8236033.4627025975</v>
      </c>
      <c r="G27" s="11">
        <v>11141452.199999999</v>
      </c>
    </row>
    <row r="28" spans="1:7" ht="71.25" customHeight="1">
      <c r="A28" s="21" t="s">
        <v>78</v>
      </c>
      <c r="B28" s="18" t="s">
        <v>72</v>
      </c>
      <c r="C28" s="4" t="s">
        <v>20</v>
      </c>
      <c r="D28" s="5" t="s">
        <v>77</v>
      </c>
      <c r="E28" s="5" t="s">
        <v>22</v>
      </c>
      <c r="F28" s="7">
        <f>'[1]Roczne - Tabela 3 (klasyfikacje'!$G$26</f>
        <v>3334260.149384886</v>
      </c>
      <c r="G28" s="11">
        <v>39205042.590000004</v>
      </c>
    </row>
    <row r="29" spans="1:7" ht="72" customHeight="1">
      <c r="A29" s="21" t="s">
        <v>78</v>
      </c>
      <c r="B29" s="18" t="s">
        <v>72</v>
      </c>
      <c r="C29" s="4" t="s">
        <v>20</v>
      </c>
      <c r="D29" s="5" t="s">
        <v>74</v>
      </c>
      <c r="E29" s="5" t="s">
        <v>22</v>
      </c>
      <c r="F29" s="6">
        <f>'[1]Roczne - Tabela 3 (klasyfikacje'!$G$27</f>
        <v>1731748.838117555</v>
      </c>
      <c r="G29" s="11">
        <v>1394688.62</v>
      </c>
    </row>
    <row r="30" spans="1:7" ht="69.75" customHeight="1">
      <c r="A30" s="21" t="s">
        <v>78</v>
      </c>
      <c r="B30" s="18" t="s">
        <v>72</v>
      </c>
      <c r="C30" s="4" t="s">
        <v>20</v>
      </c>
      <c r="D30" s="5" t="s">
        <v>75</v>
      </c>
      <c r="E30" s="5" t="s">
        <v>22</v>
      </c>
      <c r="F30" s="6">
        <f>'[1]Roczne - Tabela 3 (klasyfikacje'!$G$28</f>
        <v>424068.24838898651</v>
      </c>
      <c r="G30" s="11">
        <v>1236680.57</v>
      </c>
    </row>
    <row r="31" spans="1:7" ht="60" customHeight="1">
      <c r="A31" s="21" t="s">
        <v>78</v>
      </c>
      <c r="B31" s="18" t="s">
        <v>72</v>
      </c>
      <c r="C31" s="4" t="s">
        <v>20</v>
      </c>
      <c r="D31" s="5" t="s">
        <v>25</v>
      </c>
      <c r="E31" s="5" t="s">
        <v>22</v>
      </c>
      <c r="F31" s="7">
        <f>'[1]Roczne - Tabela 3 (klasyfikacje'!$G$29</f>
        <v>3200554.9648506152</v>
      </c>
      <c r="G31" s="11">
        <v>87663814.780000001</v>
      </c>
    </row>
    <row r="32" spans="1:7" ht="60" customHeight="1">
      <c r="A32" s="21" t="s">
        <v>78</v>
      </c>
      <c r="B32" s="18" t="s">
        <v>72</v>
      </c>
      <c r="C32" s="4" t="s">
        <v>20</v>
      </c>
      <c r="D32" s="5" t="s">
        <v>26</v>
      </c>
      <c r="E32" s="5" t="s">
        <v>22</v>
      </c>
      <c r="F32" s="6">
        <f>'[1]Roczne - Tabela 3 (klasyfikacje'!$G$30</f>
        <v>450454.61335676623</v>
      </c>
      <c r="G32" s="11">
        <v>2050300.74</v>
      </c>
    </row>
    <row r="33" spans="1:7" ht="60" customHeight="1">
      <c r="A33" s="21" t="s">
        <v>78</v>
      </c>
      <c r="B33" s="18" t="s">
        <v>72</v>
      </c>
      <c r="C33" s="4" t="s">
        <v>20</v>
      </c>
      <c r="D33" s="5" t="s">
        <v>27</v>
      </c>
      <c r="E33" s="5" t="s">
        <v>22</v>
      </c>
      <c r="F33" s="6">
        <f>'[1]Roczne - Tabela 3 (klasyfikacje'!$G$31</f>
        <v>7749634.902851006</v>
      </c>
      <c r="G33" s="11">
        <v>17732465.129999999</v>
      </c>
    </row>
    <row r="34" spans="1:7" ht="60" customHeight="1">
      <c r="A34" s="21" t="s">
        <v>78</v>
      </c>
      <c r="B34" s="18" t="s">
        <v>72</v>
      </c>
      <c r="C34" s="4" t="s">
        <v>30</v>
      </c>
      <c r="D34" s="5" t="s">
        <v>77</v>
      </c>
      <c r="E34" s="5" t="s">
        <v>22</v>
      </c>
      <c r="F34" s="6">
        <f>'[1]Roczne - Tabela 3 (klasyfikacje'!$G$32</f>
        <v>152732.86955672721</v>
      </c>
      <c r="G34" s="11">
        <v>14418470.59</v>
      </c>
    </row>
    <row r="35" spans="1:7" ht="60" customHeight="1">
      <c r="A35" s="21" t="s">
        <v>78</v>
      </c>
      <c r="B35" s="18" t="s">
        <v>72</v>
      </c>
      <c r="C35" s="4" t="s">
        <v>30</v>
      </c>
      <c r="D35" s="5" t="s">
        <v>74</v>
      </c>
      <c r="E35" s="5" t="s">
        <v>22</v>
      </c>
      <c r="F35" s="6">
        <f>'[1]Roczne - Tabela 3 (klasyfikacje'!$G$33</f>
        <v>155554.0104471783</v>
      </c>
      <c r="G35" s="11">
        <v>33695208.189999998</v>
      </c>
    </row>
    <row r="36" spans="1:7" ht="60" customHeight="1">
      <c r="A36" s="21" t="s">
        <v>78</v>
      </c>
      <c r="B36" s="18" t="s">
        <v>72</v>
      </c>
      <c r="C36" s="4" t="s">
        <v>76</v>
      </c>
      <c r="D36" s="5" t="s">
        <v>79</v>
      </c>
      <c r="E36" s="5" t="s">
        <v>22</v>
      </c>
      <c r="F36" s="6">
        <f>'[1]Roczne - Tabela 3 (klasyfikacje'!$G$34</f>
        <v>155578.88107791447</v>
      </c>
      <c r="G36" s="11">
        <v>166279040</v>
      </c>
    </row>
    <row r="37" spans="1:7" ht="60" customHeight="1">
      <c r="A37" s="21" t="s">
        <v>78</v>
      </c>
      <c r="B37" s="18" t="s">
        <v>72</v>
      </c>
      <c r="C37" s="4" t="s">
        <v>76</v>
      </c>
      <c r="D37" s="5" t="s">
        <v>73</v>
      </c>
      <c r="E37" s="5" t="s">
        <v>22</v>
      </c>
      <c r="F37" s="6">
        <f>'[1]Roczne - Tabela 3 (klasyfikacje'!$G$35</f>
        <v>3114120.9529388794</v>
      </c>
      <c r="G37" s="11">
        <v>67259376.099999994</v>
      </c>
    </row>
    <row r="38" spans="1:7" ht="60" customHeight="1">
      <c r="A38" s="21" t="s">
        <v>78</v>
      </c>
      <c r="B38" s="18" t="s">
        <v>72</v>
      </c>
      <c r="C38" s="4" t="s">
        <v>76</v>
      </c>
      <c r="D38" s="24" t="s">
        <v>60</v>
      </c>
      <c r="E38" s="5" t="s">
        <v>22</v>
      </c>
      <c r="F38" s="6">
        <f>'[1]Roczne - Tabela 3 (klasyfikacje'!$G$36</f>
        <v>101914.72612770944</v>
      </c>
      <c r="G38" s="11"/>
    </row>
    <row r="39" spans="1:7" ht="60" customHeight="1">
      <c r="A39" s="21" t="s">
        <v>78</v>
      </c>
      <c r="B39" s="18" t="s">
        <v>72</v>
      </c>
      <c r="C39" s="4" t="s">
        <v>76</v>
      </c>
      <c r="D39" s="5" t="s">
        <v>77</v>
      </c>
      <c r="E39" s="5" t="s">
        <v>22</v>
      </c>
      <c r="F39" s="6">
        <f>'[1]Roczne - Tabela 3 (klasyfikacje'!$G$37</f>
        <v>918387.16071079869</v>
      </c>
      <c r="G39" s="11">
        <v>665405609.91000009</v>
      </c>
    </row>
    <row r="40" spans="1:7" ht="60" customHeight="1">
      <c r="A40" s="21" t="s">
        <v>78</v>
      </c>
      <c r="B40" s="18" t="s">
        <v>72</v>
      </c>
      <c r="C40" s="4" t="s">
        <v>76</v>
      </c>
      <c r="D40" s="5" t="s">
        <v>74</v>
      </c>
      <c r="E40" s="5" t="s">
        <v>22</v>
      </c>
      <c r="F40" s="6">
        <f>'[1]Roczne - Tabela 3 (klasyfikacje'!$G$38</f>
        <v>733546.94883811753</v>
      </c>
      <c r="G40" s="11">
        <v>7255138.9000000004</v>
      </c>
    </row>
    <row r="41" spans="1:7" ht="60" customHeight="1">
      <c r="A41" s="21" t="s">
        <v>78</v>
      </c>
      <c r="B41" s="18" t="s">
        <v>72</v>
      </c>
      <c r="C41" s="4" t="s">
        <v>76</v>
      </c>
      <c r="D41" s="5" t="s">
        <v>25</v>
      </c>
      <c r="E41" s="5" t="s">
        <v>22</v>
      </c>
      <c r="F41" s="6">
        <f>'[1]Roczne - Tabela 3 (klasyfikacje'!$G$39</f>
        <v>11416.268795157195</v>
      </c>
      <c r="G41" s="11">
        <v>157096802.60999998</v>
      </c>
    </row>
    <row r="42" spans="1:7" ht="60" customHeight="1">
      <c r="A42" s="21" t="s">
        <v>78</v>
      </c>
      <c r="B42" s="18" t="s">
        <v>72</v>
      </c>
      <c r="C42" s="4" t="s">
        <v>76</v>
      </c>
      <c r="D42" s="24" t="s">
        <v>26</v>
      </c>
      <c r="E42" s="5" t="s">
        <v>22</v>
      </c>
      <c r="F42" s="6">
        <f>'[1]Roczne - Tabela 3 (klasyfikacje'!$G$40</f>
        <v>105814.29408318688</v>
      </c>
      <c r="G42" s="11"/>
    </row>
    <row r="43" spans="1:7" ht="60" customHeight="1">
      <c r="A43" s="21" t="s">
        <v>78</v>
      </c>
      <c r="B43" s="18" t="s">
        <v>72</v>
      </c>
      <c r="C43" s="4" t="s">
        <v>76</v>
      </c>
      <c r="D43" s="5" t="s">
        <v>27</v>
      </c>
      <c r="E43" s="5" t="s">
        <v>22</v>
      </c>
      <c r="F43" s="6">
        <f>'[1]Roczne - Tabela 3 (klasyfikacje'!$G$41</f>
        <v>1229496.9659246241</v>
      </c>
      <c r="G43" s="11">
        <v>5988493.0999999996</v>
      </c>
    </row>
    <row r="44" spans="1:7" ht="60" customHeight="1">
      <c r="A44" s="21" t="s">
        <v>82</v>
      </c>
      <c r="B44" s="18" t="s">
        <v>72</v>
      </c>
      <c r="C44" s="4" t="s">
        <v>20</v>
      </c>
      <c r="D44" s="5" t="s">
        <v>51</v>
      </c>
      <c r="E44" s="5" t="s">
        <v>22</v>
      </c>
      <c r="F44" s="6">
        <f>'[1]Roczne - Tabela 3 (klasyfikacje'!$G$42</f>
        <v>1195050.6663737551</v>
      </c>
      <c r="G44" s="11">
        <v>589435.77</v>
      </c>
    </row>
    <row r="45" spans="1:7" ht="60" customHeight="1">
      <c r="A45" s="21" t="s">
        <v>82</v>
      </c>
      <c r="B45" s="18" t="s">
        <v>72</v>
      </c>
      <c r="C45" s="4" t="s">
        <v>20</v>
      </c>
      <c r="D45" s="5" t="s">
        <v>79</v>
      </c>
      <c r="E45" s="5" t="s">
        <v>22</v>
      </c>
      <c r="F45" s="6">
        <f>'[1]Roczne - Tabela 3 (klasyfikacje'!$G$43</f>
        <v>1788971.7560046867</v>
      </c>
      <c r="G45" s="11">
        <v>871927.82000000007</v>
      </c>
    </row>
    <row r="46" spans="1:7" ht="60" customHeight="1">
      <c r="A46" s="21" t="s">
        <v>82</v>
      </c>
      <c r="B46" s="18" t="s">
        <v>72</v>
      </c>
      <c r="C46" s="4" t="s">
        <v>20</v>
      </c>
      <c r="D46" s="5" t="s">
        <v>80</v>
      </c>
      <c r="E46" s="5" t="s">
        <v>22</v>
      </c>
      <c r="F46" s="6">
        <f>'[1]Roczne - Tabela 3 (klasyfikacje'!$G$44</f>
        <v>810646.75600468658</v>
      </c>
      <c r="G46" s="11">
        <v>42012830.079999998</v>
      </c>
    </row>
    <row r="47" spans="1:7" ht="60" customHeight="1">
      <c r="A47" s="21" t="s">
        <v>82</v>
      </c>
      <c r="B47" s="18" t="s">
        <v>72</v>
      </c>
      <c r="C47" s="4" t="s">
        <v>20</v>
      </c>
      <c r="D47" s="5" t="s">
        <v>81</v>
      </c>
      <c r="E47" s="5" t="s">
        <v>22</v>
      </c>
      <c r="F47" s="6">
        <f>'[1]Roczne - Tabela 3 (klasyfikacje'!$G$45</f>
        <v>315444.16129662178</v>
      </c>
      <c r="G47" s="11">
        <v>8015788.71</v>
      </c>
    </row>
    <row r="48" spans="1:7" ht="60" customHeight="1">
      <c r="A48" s="21" t="s">
        <v>82</v>
      </c>
      <c r="B48" s="18" t="s">
        <v>72</v>
      </c>
      <c r="C48" s="4" t="s">
        <v>20</v>
      </c>
      <c r="D48" s="5" t="s">
        <v>73</v>
      </c>
      <c r="E48" s="5" t="s">
        <v>22</v>
      </c>
      <c r="F48" s="6">
        <f>'[1]Roczne - Tabela 3 (klasyfikacje'!$G$46</f>
        <v>20348703.229349736</v>
      </c>
      <c r="G48" s="11">
        <v>13436937.899999999</v>
      </c>
    </row>
    <row r="49" spans="1:7" ht="60" customHeight="1">
      <c r="A49" s="21" t="s">
        <v>82</v>
      </c>
      <c r="B49" s="18" t="s">
        <v>72</v>
      </c>
      <c r="C49" s="4" t="s">
        <v>20</v>
      </c>
      <c r="D49" s="5" t="s">
        <v>60</v>
      </c>
      <c r="E49" s="5" t="s">
        <v>22</v>
      </c>
      <c r="F49" s="6">
        <f>'[1]Roczne - Tabela 3 (klasyfikacje'!$G$47</f>
        <v>204340.19478617457</v>
      </c>
      <c r="G49" s="11">
        <v>1660534.1600000001</v>
      </c>
    </row>
    <row r="50" spans="1:7" ht="60" customHeight="1">
      <c r="A50" s="21" t="s">
        <v>82</v>
      </c>
      <c r="B50" s="18" t="s">
        <v>72</v>
      </c>
      <c r="C50" s="4" t="s">
        <v>20</v>
      </c>
      <c r="D50" s="5" t="s">
        <v>57</v>
      </c>
      <c r="E50" s="5" t="s">
        <v>22</v>
      </c>
      <c r="F50" s="6">
        <f>'[1]Roczne - Tabela 3 (klasyfikacje'!$G$48</f>
        <v>129653.63210310486</v>
      </c>
      <c r="G50" s="11">
        <v>28032580.990000002</v>
      </c>
    </row>
    <row r="51" spans="1:7" ht="60" customHeight="1">
      <c r="A51" s="21" t="s">
        <v>82</v>
      </c>
      <c r="B51" s="18" t="s">
        <v>72</v>
      </c>
      <c r="C51" s="4" t="s">
        <v>20</v>
      </c>
      <c r="D51" s="5" t="s">
        <v>77</v>
      </c>
      <c r="E51" s="5" t="s">
        <v>22</v>
      </c>
      <c r="F51" s="6">
        <f>'[1]Roczne - Tabela 3 (klasyfikacje'!$G$49</f>
        <v>581387.60984182777</v>
      </c>
      <c r="G51" s="11">
        <v>38962087.840000004</v>
      </c>
    </row>
    <row r="52" spans="1:7" ht="60" customHeight="1">
      <c r="A52" s="21" t="s">
        <v>82</v>
      </c>
      <c r="B52" s="18" t="s">
        <v>72</v>
      </c>
      <c r="C52" s="4" t="s">
        <v>20</v>
      </c>
      <c r="D52" s="5" t="s">
        <v>62</v>
      </c>
      <c r="E52" s="5" t="s">
        <v>22</v>
      </c>
      <c r="F52" s="6">
        <f>'[1]Roczne - Tabela 3 (klasyfikacje'!$G$50</f>
        <v>76166.756981058395</v>
      </c>
      <c r="G52" s="11">
        <v>2715993.89</v>
      </c>
    </row>
    <row r="53" spans="1:7" ht="60" customHeight="1">
      <c r="A53" s="21" t="s">
        <v>82</v>
      </c>
      <c r="B53" s="18" t="s">
        <v>72</v>
      </c>
      <c r="C53" s="4" t="s">
        <v>20</v>
      </c>
      <c r="D53" s="5" t="s">
        <v>74</v>
      </c>
      <c r="E53" s="5" t="s">
        <v>22</v>
      </c>
      <c r="F53" s="6">
        <f>'[1]Roczne - Tabela 3 (klasyfikacje'!$G$51</f>
        <v>4477522.9105643425</v>
      </c>
      <c r="G53" s="11">
        <v>1910108.21</v>
      </c>
    </row>
    <row r="54" spans="1:7" ht="60" customHeight="1">
      <c r="A54" s="21" t="s">
        <v>82</v>
      </c>
      <c r="B54" s="18" t="s">
        <v>72</v>
      </c>
      <c r="C54" s="4" t="s">
        <v>20</v>
      </c>
      <c r="D54" s="5" t="s">
        <v>75</v>
      </c>
      <c r="E54" s="5" t="s">
        <v>22</v>
      </c>
      <c r="F54" s="6">
        <f>'[1]Roczne - Tabela 3 (klasyfikacje'!$G$52</f>
        <v>3914136.3429994141</v>
      </c>
      <c r="G54" s="11">
        <v>27462274.379999999</v>
      </c>
    </row>
    <row r="55" spans="1:7" ht="60" customHeight="1">
      <c r="A55" s="21" t="s">
        <v>82</v>
      </c>
      <c r="B55" s="18" t="s">
        <v>72</v>
      </c>
      <c r="C55" s="4" t="s">
        <v>20</v>
      </c>
      <c r="D55" s="5" t="s">
        <v>64</v>
      </c>
      <c r="E55" s="5" t="s">
        <v>22</v>
      </c>
      <c r="F55" s="6">
        <f>'[1]Roczne - Tabela 3 (klasyfikacje'!$G$53</f>
        <v>13943358.487111891</v>
      </c>
      <c r="G55" s="11">
        <v>305776.73</v>
      </c>
    </row>
    <row r="56" spans="1:7" ht="60" customHeight="1">
      <c r="A56" s="21" t="s">
        <v>82</v>
      </c>
      <c r="B56" s="18" t="s">
        <v>72</v>
      </c>
      <c r="C56" s="4" t="s">
        <v>20</v>
      </c>
      <c r="D56" s="5" t="s">
        <v>54</v>
      </c>
      <c r="E56" s="5" t="s">
        <v>22</v>
      </c>
      <c r="F56" s="6">
        <f>'[1]Roczne - Tabela 3 (klasyfikacje'!$G$54</f>
        <v>5637.6806287834406</v>
      </c>
      <c r="G56" s="11">
        <v>5601666.1399999997</v>
      </c>
    </row>
    <row r="57" spans="1:7" ht="60" customHeight="1">
      <c r="A57" s="21" t="s">
        <v>82</v>
      </c>
      <c r="B57" s="18" t="s">
        <v>72</v>
      </c>
      <c r="C57" s="4" t="s">
        <v>20</v>
      </c>
      <c r="D57" s="5" t="s">
        <v>49</v>
      </c>
      <c r="E57" s="5" t="s">
        <v>22</v>
      </c>
      <c r="F57" s="6">
        <f>'[1]Roczne - Tabela 3 (klasyfikacje'!$G$55</f>
        <v>55502.39455184534</v>
      </c>
      <c r="G57" s="11">
        <v>2272879.96</v>
      </c>
    </row>
    <row r="58" spans="1:7" ht="60" customHeight="1">
      <c r="A58" s="21" t="s">
        <v>82</v>
      </c>
      <c r="B58" s="18" t="s">
        <v>72</v>
      </c>
      <c r="C58" s="4" t="s">
        <v>20</v>
      </c>
      <c r="D58" s="5" t="s">
        <v>24</v>
      </c>
      <c r="E58" s="5" t="s">
        <v>22</v>
      </c>
      <c r="F58" s="6">
        <f>'[1]Roczne - Tabela 3 (klasyfikacje'!$G$56</f>
        <v>728857.04208162474</v>
      </c>
      <c r="G58" s="11">
        <v>35591457.969999999</v>
      </c>
    </row>
    <row r="59" spans="1:7" ht="60" customHeight="1">
      <c r="A59" s="21" t="s">
        <v>82</v>
      </c>
      <c r="B59" s="18" t="s">
        <v>72</v>
      </c>
      <c r="C59" s="4" t="s">
        <v>20</v>
      </c>
      <c r="D59" s="5" t="s">
        <v>25</v>
      </c>
      <c r="E59" s="5" t="s">
        <v>22</v>
      </c>
      <c r="F59" s="6">
        <f>'[1]Roczne - Tabela 3 (klasyfikacje'!$G$57</f>
        <v>5260012.4438586216</v>
      </c>
      <c r="G59" s="11">
        <v>10691122.35</v>
      </c>
    </row>
    <row r="60" spans="1:7" ht="60" customHeight="1">
      <c r="A60" s="21" t="s">
        <v>82</v>
      </c>
      <c r="B60" s="18" t="s">
        <v>72</v>
      </c>
      <c r="C60" s="4" t="s">
        <v>20</v>
      </c>
      <c r="D60" s="5" t="s">
        <v>58</v>
      </c>
      <c r="E60" s="5" t="s">
        <v>22</v>
      </c>
      <c r="F60" s="6">
        <f>'[1]Roczne - Tabela 3 (klasyfikacje'!$G$58</f>
        <v>113388.95967584457</v>
      </c>
      <c r="G60" s="11">
        <v>299835249.82999998</v>
      </c>
    </row>
    <row r="61" spans="1:7" ht="60" customHeight="1">
      <c r="A61" s="21" t="s">
        <v>82</v>
      </c>
      <c r="B61" s="18" t="s">
        <v>72</v>
      </c>
      <c r="C61" s="4" t="s">
        <v>20</v>
      </c>
      <c r="D61" s="5" t="s">
        <v>26</v>
      </c>
      <c r="E61" s="5" t="s">
        <v>22</v>
      </c>
      <c r="F61" s="6">
        <f>'[1]Roczne - Tabela 3 (klasyfikacje'!$G$59</f>
        <v>445547.94961921498</v>
      </c>
      <c r="G61" s="11">
        <v>1650168.1800000002</v>
      </c>
    </row>
    <row r="62" spans="1:7" ht="60" customHeight="1">
      <c r="A62" s="21" t="s">
        <v>82</v>
      </c>
      <c r="B62" s="18" t="s">
        <v>72</v>
      </c>
      <c r="C62" s="4" t="s">
        <v>20</v>
      </c>
      <c r="D62" s="5" t="s">
        <v>27</v>
      </c>
      <c r="E62" s="5" t="s">
        <v>22</v>
      </c>
      <c r="F62" s="6">
        <f>'[1]Roczne - Tabela 3 (klasyfikacje'!$G$60</f>
        <v>28994932.986721341</v>
      </c>
      <c r="G62" s="11">
        <v>3867500</v>
      </c>
    </row>
    <row r="63" spans="1:7" ht="60" customHeight="1">
      <c r="A63" s="21" t="s">
        <v>82</v>
      </c>
      <c r="B63" s="18" t="s">
        <v>72</v>
      </c>
      <c r="C63" s="4" t="s">
        <v>30</v>
      </c>
      <c r="D63" s="5" t="s">
        <v>81</v>
      </c>
      <c r="E63" s="5" t="s">
        <v>22</v>
      </c>
      <c r="F63" s="6">
        <f>'[1]Roczne - Tabela 3 (klasyfikacje'!$G$61</f>
        <v>23403.632103104861</v>
      </c>
      <c r="G63" s="11">
        <v>13557295.08</v>
      </c>
    </row>
    <row r="64" spans="1:7" ht="60" customHeight="1">
      <c r="A64" s="21" t="s">
        <v>82</v>
      </c>
      <c r="B64" s="18" t="s">
        <v>72</v>
      </c>
      <c r="C64" s="4" t="s">
        <v>30</v>
      </c>
      <c r="D64" s="5" t="s">
        <v>73</v>
      </c>
      <c r="E64" s="5" t="s">
        <v>22</v>
      </c>
      <c r="F64" s="6">
        <f>'[1]Roczne - Tabela 3 (klasyfikacje'!$G$62</f>
        <v>601879.3424135911</v>
      </c>
      <c r="G64" s="11">
        <v>20923474.440000001</v>
      </c>
    </row>
    <row r="65" spans="1:7" ht="60" customHeight="1">
      <c r="A65" s="21" t="s">
        <v>82</v>
      </c>
      <c r="B65" s="18" t="s">
        <v>72</v>
      </c>
      <c r="C65" s="4" t="s">
        <v>30</v>
      </c>
      <c r="D65" s="5" t="s">
        <v>74</v>
      </c>
      <c r="E65" s="5" t="s">
        <v>22</v>
      </c>
      <c r="F65" s="6">
        <f>'[1]Roczne - Tabela 3 (klasyfikacje'!$G$63</f>
        <v>310905.17721148214</v>
      </c>
      <c r="G65" s="11">
        <v>1686410.3499999999</v>
      </c>
    </row>
    <row r="66" spans="1:7" ht="60" customHeight="1">
      <c r="A66" s="21" t="s">
        <v>82</v>
      </c>
      <c r="B66" s="18" t="s">
        <v>72</v>
      </c>
      <c r="C66" s="4" t="s">
        <v>30</v>
      </c>
      <c r="D66" s="5" t="s">
        <v>64</v>
      </c>
      <c r="E66" s="5" t="s">
        <v>22</v>
      </c>
      <c r="F66" s="6">
        <f>'[1]Roczne - Tabela 3 (klasyfikacje'!$G$64</f>
        <v>758284.62702597154</v>
      </c>
      <c r="G66" s="11">
        <v>13236795.33</v>
      </c>
    </row>
    <row r="67" spans="1:7" ht="60" customHeight="1">
      <c r="A67" s="21" t="s">
        <v>82</v>
      </c>
      <c r="B67" s="18" t="s">
        <v>72</v>
      </c>
      <c r="C67" s="4" t="s">
        <v>30</v>
      </c>
      <c r="D67" s="5" t="s">
        <v>27</v>
      </c>
      <c r="E67" s="5" t="s">
        <v>22</v>
      </c>
      <c r="F67" s="6">
        <f>'[1]Roczne - Tabela 3 (klasyfikacje'!$G$65</f>
        <v>415837.39992189029</v>
      </c>
      <c r="G67" s="11">
        <v>509604.75</v>
      </c>
    </row>
    <row r="68" spans="1:7" ht="60" customHeight="1">
      <c r="A68" s="21" t="s">
        <v>82</v>
      </c>
      <c r="B68" s="18" t="s">
        <v>72</v>
      </c>
      <c r="C68" s="4" t="s">
        <v>76</v>
      </c>
      <c r="D68" s="5" t="s">
        <v>51</v>
      </c>
      <c r="E68" s="5" t="s">
        <v>22</v>
      </c>
      <c r="F68" s="6">
        <f>'[1]Roczne - Tabela 3 (klasyfikacje'!$G$66</f>
        <v>140632.79876977156</v>
      </c>
      <c r="G68" s="11">
        <v>281187.22000000003</v>
      </c>
    </row>
    <row r="69" spans="1:7" ht="60" customHeight="1">
      <c r="A69" s="21" t="s">
        <v>82</v>
      </c>
      <c r="B69" s="18" t="s">
        <v>72</v>
      </c>
      <c r="C69" s="4" t="s">
        <v>76</v>
      </c>
      <c r="D69" s="5" t="s">
        <v>83</v>
      </c>
      <c r="E69" s="5" t="s">
        <v>22</v>
      </c>
      <c r="F69" s="6">
        <f>'[1]Roczne - Tabela 3 (klasyfikacje'!$G$67</f>
        <v>105596.43136106229</v>
      </c>
      <c r="G69" s="11">
        <v>7060830.1100000003</v>
      </c>
    </row>
    <row r="70" spans="1:7" ht="60" customHeight="1">
      <c r="A70" s="21" t="s">
        <v>82</v>
      </c>
      <c r="B70" s="18" t="s">
        <v>72</v>
      </c>
      <c r="C70" s="4" t="s">
        <v>76</v>
      </c>
      <c r="D70" s="5" t="s">
        <v>79</v>
      </c>
      <c r="E70" s="5" t="s">
        <v>22</v>
      </c>
      <c r="F70" s="6">
        <f>'[1]Roczne - Tabela 3 (klasyfikacje'!$G$68</f>
        <v>1060870.4256981059</v>
      </c>
      <c r="G70" s="11">
        <v>34993758.799999997</v>
      </c>
    </row>
    <row r="71" spans="1:7" ht="60" customHeight="1">
      <c r="A71" s="21" t="s">
        <v>82</v>
      </c>
      <c r="B71" s="18" t="s">
        <v>72</v>
      </c>
      <c r="C71" s="4" t="s">
        <v>76</v>
      </c>
      <c r="D71" s="5" t="s">
        <v>80</v>
      </c>
      <c r="E71" s="5" t="s">
        <v>22</v>
      </c>
      <c r="F71" s="6">
        <f>'[1]Roczne - Tabela 3 (klasyfikacje'!$G$69</f>
        <v>77956.658855692251</v>
      </c>
      <c r="G71" s="11">
        <v>85932392.230000004</v>
      </c>
    </row>
    <row r="72" spans="1:7" ht="60" customHeight="1">
      <c r="A72" s="21" t="s">
        <v>82</v>
      </c>
      <c r="B72" s="18" t="s">
        <v>72</v>
      </c>
      <c r="C72" s="4" t="s">
        <v>76</v>
      </c>
      <c r="D72" s="5" t="s">
        <v>81</v>
      </c>
      <c r="E72" s="5" t="s">
        <v>22</v>
      </c>
      <c r="F72" s="6">
        <f>'[1]Roczne - Tabela 3 (klasyfikacje'!$G$70</f>
        <v>180514.27943760986</v>
      </c>
      <c r="G72" s="11">
        <v>107921461.39</v>
      </c>
    </row>
    <row r="73" spans="1:7" ht="60" customHeight="1">
      <c r="A73" s="21" t="s">
        <v>82</v>
      </c>
      <c r="B73" s="18" t="s">
        <v>72</v>
      </c>
      <c r="C73" s="4" t="s">
        <v>76</v>
      </c>
      <c r="D73" s="5" t="s">
        <v>73</v>
      </c>
      <c r="E73" s="5" t="s">
        <v>22</v>
      </c>
      <c r="F73" s="6">
        <f>'[1]Roczne - Tabela 3 (klasyfikacje'!$G$71</f>
        <v>6894317.8407537583</v>
      </c>
      <c r="G73" s="11">
        <v>14924881.07</v>
      </c>
    </row>
    <row r="74" spans="1:7" ht="60" customHeight="1">
      <c r="A74" s="21" t="s">
        <v>82</v>
      </c>
      <c r="B74" s="18" t="s">
        <v>72</v>
      </c>
      <c r="C74" s="4" t="s">
        <v>76</v>
      </c>
      <c r="D74" s="5" t="s">
        <v>60</v>
      </c>
      <c r="E74" s="5" t="s">
        <v>22</v>
      </c>
      <c r="F74" s="6">
        <f>'[1]Roczne - Tabela 3 (klasyfikacje'!$G$72</f>
        <v>152419.2247607889</v>
      </c>
      <c r="G74" s="11">
        <v>9716155.3499999996</v>
      </c>
    </row>
    <row r="75" spans="1:7" ht="60" customHeight="1">
      <c r="A75" s="21" t="s">
        <v>82</v>
      </c>
      <c r="B75" s="18" t="s">
        <v>72</v>
      </c>
      <c r="C75" s="4" t="s">
        <v>76</v>
      </c>
      <c r="D75" s="5" t="s">
        <v>74</v>
      </c>
      <c r="E75" s="5" t="s">
        <v>22</v>
      </c>
      <c r="F75" s="6">
        <f>'[1]Roczne - Tabela 3 (klasyfikacje'!$G$73</f>
        <v>1425437.2192931068</v>
      </c>
      <c r="G75" s="11">
        <v>1121005.5</v>
      </c>
    </row>
    <row r="76" spans="1:7" ht="60" customHeight="1">
      <c r="A76" s="21" t="s">
        <v>82</v>
      </c>
      <c r="B76" s="18" t="s">
        <v>72</v>
      </c>
      <c r="C76" s="4" t="s">
        <v>76</v>
      </c>
      <c r="D76" s="5" t="s">
        <v>75</v>
      </c>
      <c r="E76" s="5" t="s">
        <v>22</v>
      </c>
      <c r="F76" s="6">
        <f>'[1]Roczne - Tabela 3 (klasyfikacje'!$G$74</f>
        <v>408381.80287053314</v>
      </c>
      <c r="G76" s="11">
        <v>151443708.00999999</v>
      </c>
    </row>
    <row r="77" spans="1:7" ht="60" customHeight="1">
      <c r="A77" s="21" t="s">
        <v>82</v>
      </c>
      <c r="B77" s="18" t="s">
        <v>72</v>
      </c>
      <c r="C77" s="4" t="s">
        <v>76</v>
      </c>
      <c r="D77" s="5" t="s">
        <v>64</v>
      </c>
      <c r="E77" s="5" t="s">
        <v>22</v>
      </c>
      <c r="F77" s="6">
        <f>'[1]Roczne - Tabela 3 (klasyfikacje'!$G$75</f>
        <v>4602889.6138449525</v>
      </c>
      <c r="G77" s="11">
        <v>2603749.8000000003</v>
      </c>
    </row>
    <row r="78" spans="1:7" ht="60" customHeight="1">
      <c r="A78" s="21" t="s">
        <v>82</v>
      </c>
      <c r="B78" s="18" t="s">
        <v>72</v>
      </c>
      <c r="C78" s="4" t="s">
        <v>76</v>
      </c>
      <c r="D78" s="5" t="s">
        <v>25</v>
      </c>
      <c r="E78" s="5" t="s">
        <v>22</v>
      </c>
      <c r="F78" s="6">
        <f>'[1]Roczne - Tabela 3 (klasyfikacje'!$G$76</f>
        <v>141500.10495996877</v>
      </c>
      <c r="G78" s="11">
        <v>15581258.970000001</v>
      </c>
    </row>
    <row r="79" spans="1:7" ht="60" customHeight="1">
      <c r="A79" s="21" t="s">
        <v>82</v>
      </c>
      <c r="B79" s="18" t="s">
        <v>72</v>
      </c>
      <c r="C79" s="4" t="s">
        <v>76</v>
      </c>
      <c r="D79" s="5" t="s">
        <v>26</v>
      </c>
      <c r="E79" s="5" t="s">
        <v>22</v>
      </c>
      <c r="F79" s="6">
        <f>'[1]Roczne - Tabela 3 (klasyfikacje'!$G$77</f>
        <v>369208.81907830498</v>
      </c>
      <c r="G79" s="11">
        <v>1475111.68</v>
      </c>
    </row>
    <row r="80" spans="1:7" ht="60" customHeight="1">
      <c r="A80" s="21" t="s">
        <v>82</v>
      </c>
      <c r="B80" s="18" t="s">
        <v>72</v>
      </c>
      <c r="C80" s="4" t="s">
        <v>76</v>
      </c>
      <c r="D80" s="5" t="s">
        <v>27</v>
      </c>
      <c r="E80" s="5" t="s">
        <v>22</v>
      </c>
      <c r="F80" s="6">
        <f>'[1]Roczne - Tabela 3 (klasyfikacje'!$G$78</f>
        <v>4724610.5204061707</v>
      </c>
      <c r="G80" s="11">
        <v>37823244.609999999</v>
      </c>
    </row>
    <row r="81" spans="1:7" ht="60" customHeight="1">
      <c r="A81" s="20" t="s">
        <v>18</v>
      </c>
      <c r="B81" s="16" t="s">
        <v>19</v>
      </c>
      <c r="C81" s="3" t="s">
        <v>20</v>
      </c>
      <c r="D81" s="3" t="s">
        <v>21</v>
      </c>
      <c r="E81" s="5" t="s">
        <v>22</v>
      </c>
      <c r="F81" s="13">
        <f>'[1]Roczne - Tabela 3 (klasyfikacje'!$G$79</f>
        <v>39519565.358328454</v>
      </c>
      <c r="G81" s="11">
        <v>4064551.18</v>
      </c>
    </row>
    <row r="82" spans="1:7" ht="60" customHeight="1">
      <c r="A82" s="20" t="s">
        <v>18</v>
      </c>
      <c r="B82" s="16" t="s">
        <v>19</v>
      </c>
      <c r="C82" s="3" t="s">
        <v>20</v>
      </c>
      <c r="D82" s="3" t="s">
        <v>27</v>
      </c>
      <c r="E82" s="5" t="s">
        <v>22</v>
      </c>
      <c r="F82" s="13">
        <f>'[1]Roczne - Tabela 3 (klasyfikacje'!$G$80</f>
        <v>489037.7440929506</v>
      </c>
      <c r="G82" s="11">
        <v>37372280.030000001</v>
      </c>
    </row>
    <row r="83" spans="1:7" ht="60" customHeight="1">
      <c r="A83" s="20" t="s">
        <v>18</v>
      </c>
      <c r="B83" s="16" t="s">
        <v>19</v>
      </c>
      <c r="C83" s="3" t="s">
        <v>28</v>
      </c>
      <c r="D83" s="3" t="s">
        <v>21</v>
      </c>
      <c r="E83" s="5" t="s">
        <v>22</v>
      </c>
      <c r="F83" s="13">
        <f>'[1]Roczne - Tabela 3 (klasyfikacje'!$G$81</f>
        <v>452467.54784221831</v>
      </c>
      <c r="G83" s="11">
        <v>56992598.079999998</v>
      </c>
    </row>
    <row r="84" spans="1:7" ht="60" customHeight="1">
      <c r="A84" s="20" t="s">
        <v>66</v>
      </c>
      <c r="B84" s="16" t="s">
        <v>19</v>
      </c>
      <c r="C84" s="3" t="s">
        <v>20</v>
      </c>
      <c r="D84" s="3" t="s">
        <v>21</v>
      </c>
      <c r="E84" s="5" t="s">
        <v>22</v>
      </c>
      <c r="F84" s="13">
        <f>'[1]Roczne - Tabela 3 (klasyfikacje'!$G$82</f>
        <v>47509852.724077322</v>
      </c>
      <c r="G84" s="11">
        <v>3812622.66</v>
      </c>
    </row>
    <row r="85" spans="1:7" ht="60" customHeight="1">
      <c r="A85" s="20" t="s">
        <v>66</v>
      </c>
      <c r="B85" s="16" t="s">
        <v>19</v>
      </c>
      <c r="C85" s="3" t="s">
        <v>28</v>
      </c>
      <c r="D85" s="3" t="s">
        <v>21</v>
      </c>
      <c r="E85" s="5" t="s">
        <v>22</v>
      </c>
      <c r="F85" s="13">
        <f>'[1]Roczne - Tabela 3 (klasyfikacje'!$G$83</f>
        <v>1390593.5852372583</v>
      </c>
      <c r="G85" s="11">
        <v>717836.9</v>
      </c>
    </row>
    <row r="86" spans="1:7" ht="60" customHeight="1">
      <c r="A86" s="20" t="s">
        <v>23</v>
      </c>
      <c r="B86" s="16" t="s">
        <v>19</v>
      </c>
      <c r="C86" s="3" t="s">
        <v>20</v>
      </c>
      <c r="D86" s="3" t="s">
        <v>21</v>
      </c>
      <c r="E86" s="5" t="s">
        <v>22</v>
      </c>
      <c r="F86" s="13">
        <f>'[1]Roczne - Tabela 3 (klasyfikacje'!$G$84</f>
        <v>18626867.408709239</v>
      </c>
      <c r="G86" s="11">
        <v>14046841.560000002</v>
      </c>
    </row>
    <row r="87" spans="1:7" ht="60" customHeight="1">
      <c r="A87" s="20" t="s">
        <v>23</v>
      </c>
      <c r="B87" s="16" t="s">
        <v>19</v>
      </c>
      <c r="C87" s="3" t="s">
        <v>20</v>
      </c>
      <c r="D87" s="3" t="s">
        <v>24</v>
      </c>
      <c r="E87" s="5" t="s">
        <v>22</v>
      </c>
      <c r="F87" s="13">
        <f>'[1]Roczne - Tabela 3 (klasyfikacje'!$G$85</f>
        <v>4792547.534661199</v>
      </c>
      <c r="G87" s="11">
        <v>13173624.930000002</v>
      </c>
    </row>
    <row r="88" spans="1:7" ht="60" customHeight="1">
      <c r="A88" s="20" t="s">
        <v>23</v>
      </c>
      <c r="B88" s="16" t="s">
        <v>19</v>
      </c>
      <c r="C88" s="3" t="s">
        <v>20</v>
      </c>
      <c r="D88" s="3" t="s">
        <v>25</v>
      </c>
      <c r="E88" s="5" t="s">
        <v>22</v>
      </c>
      <c r="F88" s="13">
        <f>'[1]Roczne - Tabela 3 (klasyfikacje'!$G$86</f>
        <v>1931922.0611208747</v>
      </c>
      <c r="G88" s="11">
        <v>27186437.059999999</v>
      </c>
    </row>
    <row r="89" spans="1:7" ht="60" customHeight="1">
      <c r="A89" s="20" t="s">
        <v>23</v>
      </c>
      <c r="B89" s="16" t="s">
        <v>19</v>
      </c>
      <c r="C89" s="3" t="s">
        <v>20</v>
      </c>
      <c r="D89" s="3" t="s">
        <v>26</v>
      </c>
      <c r="E89" s="5" t="s">
        <v>22</v>
      </c>
      <c r="F89" s="13">
        <f>'[1]Roczne - Tabela 3 (klasyfikacje'!$G$87</f>
        <v>1530120.2060144504</v>
      </c>
      <c r="G89" s="11">
        <v>8687841.0099999998</v>
      </c>
    </row>
    <row r="90" spans="1:7" ht="60" customHeight="1">
      <c r="A90" s="20" t="s">
        <v>23</v>
      </c>
      <c r="B90" s="16" t="s">
        <v>19</v>
      </c>
      <c r="C90" s="3" t="s">
        <v>20</v>
      </c>
      <c r="D90" s="3" t="s">
        <v>27</v>
      </c>
      <c r="E90" s="5" t="s">
        <v>22</v>
      </c>
      <c r="F90" s="13">
        <f>'[1]Roczne - Tabela 3 (klasyfikacje'!$G$88</f>
        <v>814227.0308533489</v>
      </c>
      <c r="G90" s="11">
        <v>520699.42</v>
      </c>
    </row>
    <row r="91" spans="1:7" ht="60" customHeight="1">
      <c r="A91" s="20" t="s">
        <v>23</v>
      </c>
      <c r="B91" s="16" t="s">
        <v>19</v>
      </c>
      <c r="C91" s="3" t="s">
        <v>30</v>
      </c>
      <c r="D91" s="3" t="s">
        <v>21</v>
      </c>
      <c r="E91" s="5" t="s">
        <v>22</v>
      </c>
      <c r="F91" s="13">
        <f>'[1]Roczne - Tabela 3 (klasyfikacje'!$G$89</f>
        <v>481648.94307752396</v>
      </c>
      <c r="G91" s="11">
        <v>6951527.5999999996</v>
      </c>
    </row>
    <row r="92" spans="1:7" ht="60" customHeight="1">
      <c r="A92" s="20" t="s">
        <v>23</v>
      </c>
      <c r="B92" s="16" t="s">
        <v>19</v>
      </c>
      <c r="C92" s="3" t="s">
        <v>28</v>
      </c>
      <c r="D92" s="3" t="s">
        <v>21</v>
      </c>
      <c r="E92" s="5" t="s">
        <v>22</v>
      </c>
      <c r="F92" s="13">
        <f>'[1]Roczne - Tabela 3 (klasyfikacje'!$G$90</f>
        <v>3446736.591974224</v>
      </c>
      <c r="G92" s="11">
        <v>14921509.920000002</v>
      </c>
    </row>
    <row r="93" spans="1:7" ht="60" customHeight="1">
      <c r="A93" s="20" t="s">
        <v>29</v>
      </c>
      <c r="B93" s="16" t="s">
        <v>19</v>
      </c>
      <c r="C93" s="3" t="s">
        <v>20</v>
      </c>
      <c r="D93" s="3" t="s">
        <v>21</v>
      </c>
      <c r="E93" s="5" t="s">
        <v>22</v>
      </c>
      <c r="F93" s="13">
        <f>'[1]Roczne - Tabela 3 (klasyfikacje'!$G$91</f>
        <v>10084260.127416519</v>
      </c>
      <c r="G93" s="11">
        <v>4606480.51</v>
      </c>
    </row>
    <row r="94" spans="1:7" ht="60" customHeight="1">
      <c r="A94" s="20" t="s">
        <v>29</v>
      </c>
      <c r="B94" s="16" t="s">
        <v>19</v>
      </c>
      <c r="C94" s="3" t="s">
        <v>20</v>
      </c>
      <c r="D94" s="3" t="s">
        <v>24</v>
      </c>
      <c r="E94" s="5" t="s">
        <v>22</v>
      </c>
      <c r="F94" s="13">
        <f>'[1]Roczne - Tabela 3 (klasyfikacje'!$G$92</f>
        <v>340433.66041788715</v>
      </c>
      <c r="G94" s="11">
        <v>107067.24</v>
      </c>
    </row>
    <row r="95" spans="1:7" ht="60" customHeight="1">
      <c r="A95" s="20" t="s">
        <v>29</v>
      </c>
      <c r="B95" s="16" t="s">
        <v>19</v>
      </c>
      <c r="C95" s="3" t="s">
        <v>20</v>
      </c>
      <c r="D95" s="3" t="s">
        <v>25</v>
      </c>
      <c r="E95" s="5" t="s">
        <v>22</v>
      </c>
      <c r="F95" s="13">
        <f>'[1]Roczne - Tabela 3 (klasyfikacje'!$G$93</f>
        <v>341786.3210310486</v>
      </c>
      <c r="G95" s="11">
        <v>3516139.92</v>
      </c>
    </row>
    <row r="96" spans="1:7" ht="60" customHeight="1">
      <c r="A96" s="20" t="s">
        <v>29</v>
      </c>
      <c r="B96" s="16" t="s">
        <v>19</v>
      </c>
      <c r="C96" s="3" t="s">
        <v>20</v>
      </c>
      <c r="D96" s="3" t="s">
        <v>27</v>
      </c>
      <c r="E96" s="5" t="s">
        <v>22</v>
      </c>
      <c r="F96" s="13">
        <f>'[1]Roczne - Tabela 3 (klasyfikacje'!$G$94</f>
        <v>26133567.198789299</v>
      </c>
      <c r="G96" s="11">
        <v>1200141.9000000001</v>
      </c>
    </row>
    <row r="97" spans="1:7" ht="60" customHeight="1">
      <c r="A97" s="20" t="s">
        <v>29</v>
      </c>
      <c r="B97" s="16" t="s">
        <v>19</v>
      </c>
      <c r="C97" s="3" t="s">
        <v>30</v>
      </c>
      <c r="D97" s="3" t="s">
        <v>21</v>
      </c>
      <c r="E97" s="5" t="s">
        <v>22</v>
      </c>
      <c r="F97" s="13">
        <f>'[1]Roczne - Tabela 3 (klasyfikacje'!$G$95</f>
        <v>500463.95723491505</v>
      </c>
      <c r="G97" s="11">
        <v>8069086.54</v>
      </c>
    </row>
    <row r="98" spans="1:7" ht="60" customHeight="1">
      <c r="A98" s="20" t="s">
        <v>29</v>
      </c>
      <c r="B98" s="16" t="s">
        <v>19</v>
      </c>
      <c r="C98" s="3" t="s">
        <v>28</v>
      </c>
      <c r="D98" s="3" t="s">
        <v>21</v>
      </c>
      <c r="E98" s="5" t="s">
        <v>22</v>
      </c>
      <c r="F98" s="13">
        <f>'[1]Roczne - Tabela 3 (klasyfikacje'!$G$96</f>
        <v>3717729.1324936538</v>
      </c>
      <c r="G98" s="11">
        <v>558824639.85000002</v>
      </c>
    </row>
    <row r="99" spans="1:7" ht="60" customHeight="1">
      <c r="A99" s="20" t="s">
        <v>29</v>
      </c>
      <c r="B99" s="16" t="s">
        <v>19</v>
      </c>
      <c r="C99" s="3" t="s">
        <v>28</v>
      </c>
      <c r="D99" s="3" t="s">
        <v>27</v>
      </c>
      <c r="E99" s="5" t="s">
        <v>22</v>
      </c>
      <c r="F99" s="13">
        <f>'[1]Roczne - Tabela 3 (klasyfikacje'!$G$97</f>
        <v>3503372.8007225152</v>
      </c>
      <c r="G99" s="11">
        <v>10584546.130000001</v>
      </c>
    </row>
    <row r="100" spans="1:7" ht="60" customHeight="1">
      <c r="A100" s="20" t="s">
        <v>55</v>
      </c>
      <c r="B100" s="16" t="s">
        <v>19</v>
      </c>
      <c r="C100" s="3" t="s">
        <v>20</v>
      </c>
      <c r="D100" s="3" t="s">
        <v>21</v>
      </c>
      <c r="E100" s="5" t="s">
        <v>22</v>
      </c>
      <c r="F100" s="13">
        <f>'[1]Roczne - Tabela 3 (klasyfikacje'!$G$98</f>
        <v>8224762.788029681</v>
      </c>
      <c r="G100" s="11">
        <v>247152374.17000002</v>
      </c>
    </row>
    <row r="101" spans="1:7" ht="60" customHeight="1">
      <c r="A101" s="20" t="s">
        <v>31</v>
      </c>
      <c r="B101" s="16" t="s">
        <v>19</v>
      </c>
      <c r="C101" s="3" t="s">
        <v>20</v>
      </c>
      <c r="D101" s="3" t="s">
        <v>21</v>
      </c>
      <c r="E101" s="5" t="s">
        <v>22</v>
      </c>
      <c r="F101" s="13">
        <f>'[1]Roczne - Tabela 3 (klasyfikacje'!$G$99</f>
        <v>40454624.21157977</v>
      </c>
      <c r="G101" s="11">
        <v>7948234.4900000002</v>
      </c>
    </row>
    <row r="102" spans="1:7" ht="60" customHeight="1">
      <c r="A102" s="20" t="s">
        <v>32</v>
      </c>
      <c r="B102" s="16" t="s">
        <v>19</v>
      </c>
      <c r="C102" s="3" t="s">
        <v>20</v>
      </c>
      <c r="D102" s="3" t="s">
        <v>21</v>
      </c>
      <c r="E102" s="5" t="s">
        <v>22</v>
      </c>
      <c r="F102" s="13">
        <f>'[1]Roczne - Tabela 3 (klasyfikacje'!$G$100</f>
        <v>16417539.567467291</v>
      </c>
      <c r="G102" s="11">
        <v>50664043.579999991</v>
      </c>
    </row>
    <row r="103" spans="1:7" ht="60" customHeight="1">
      <c r="A103" s="20" t="s">
        <v>33</v>
      </c>
      <c r="B103" s="16" t="s">
        <v>19</v>
      </c>
      <c r="C103" s="3" t="s">
        <v>20</v>
      </c>
      <c r="D103" s="3" t="s">
        <v>21</v>
      </c>
      <c r="E103" s="5" t="s">
        <v>22</v>
      </c>
      <c r="F103" s="13">
        <f>'[1]Roczne - Tabela 3 (klasyfikacje'!$G$101</f>
        <v>275262959.11687171</v>
      </c>
      <c r="G103" s="11">
        <v>1781493.75</v>
      </c>
    </row>
    <row r="104" spans="1:7" ht="60" customHeight="1">
      <c r="A104" s="20" t="s">
        <v>33</v>
      </c>
      <c r="B104" s="16" t="s">
        <v>19</v>
      </c>
      <c r="C104" s="3" t="s">
        <v>30</v>
      </c>
      <c r="D104" s="3" t="s">
        <v>21</v>
      </c>
      <c r="E104" s="5" t="s">
        <v>22</v>
      </c>
      <c r="F104" s="13">
        <f>'[1]Roczne - Tabela 3 (klasyfikacje'!$G$102</f>
        <v>1766912.00693224</v>
      </c>
      <c r="G104" s="11">
        <v>212175300</v>
      </c>
    </row>
    <row r="105" spans="1:7" ht="60" customHeight="1">
      <c r="A105" s="20" t="s">
        <v>33</v>
      </c>
      <c r="B105" s="16" t="s">
        <v>19</v>
      </c>
      <c r="C105" s="3" t="s">
        <v>28</v>
      </c>
      <c r="D105" s="3" t="s">
        <v>21</v>
      </c>
      <c r="E105" s="5" t="s">
        <v>22</v>
      </c>
      <c r="F105" s="13">
        <f>'[1]Roczne - Tabela 3 (klasyfikacje'!$G$103</f>
        <v>49628755.487209529</v>
      </c>
      <c r="G105" s="11">
        <v>109575195.76000001</v>
      </c>
    </row>
    <row r="106" spans="1:7" ht="60" customHeight="1">
      <c r="A106" s="20" t="s">
        <v>86</v>
      </c>
      <c r="B106" s="16" t="s">
        <v>19</v>
      </c>
      <c r="C106" s="3" t="s">
        <v>20</v>
      </c>
      <c r="D106" s="3" t="s">
        <v>21</v>
      </c>
      <c r="E106" s="5" t="s">
        <v>22</v>
      </c>
      <c r="F106" s="13">
        <f>'[1]Roczne - Tabela 3 (klasyfikacje'!$G$104</f>
        <v>356357.02255418862</v>
      </c>
      <c r="G106" s="11"/>
    </row>
    <row r="107" spans="1:7" ht="60" customHeight="1">
      <c r="A107" s="20" t="s">
        <v>56</v>
      </c>
      <c r="B107" s="16" t="s">
        <v>19</v>
      </c>
      <c r="C107" s="3" t="s">
        <v>20</v>
      </c>
      <c r="D107" s="3" t="s">
        <v>57</v>
      </c>
      <c r="E107" s="5" t="s">
        <v>22</v>
      </c>
      <c r="F107" s="13">
        <f>'[1]Roczne - Tabela 3 (klasyfikacje'!$G$105</f>
        <v>810554.708553017</v>
      </c>
      <c r="G107" s="11">
        <v>164468200.49000001</v>
      </c>
    </row>
    <row r="108" spans="1:7" ht="60" customHeight="1">
      <c r="A108" s="20" t="s">
        <v>56</v>
      </c>
      <c r="B108" s="16" t="s">
        <v>19</v>
      </c>
      <c r="C108" s="3" t="s">
        <v>20</v>
      </c>
      <c r="D108" s="3" t="s">
        <v>21</v>
      </c>
      <c r="E108" s="5" t="s">
        <v>22</v>
      </c>
      <c r="F108" s="13">
        <f>'[1]Roczne - Tabela 3 (klasyfikacje'!$G$106</f>
        <v>2208059.3097051359</v>
      </c>
      <c r="G108" s="11">
        <v>1333452.6400000001</v>
      </c>
    </row>
    <row r="109" spans="1:7" ht="60" customHeight="1">
      <c r="A109" s="20" t="s">
        <v>56</v>
      </c>
      <c r="B109" s="16" t="s">
        <v>19</v>
      </c>
      <c r="C109" s="3" t="s">
        <v>20</v>
      </c>
      <c r="D109" s="3" t="s">
        <v>25</v>
      </c>
      <c r="E109" s="5" t="s">
        <v>22</v>
      </c>
      <c r="F109" s="13">
        <f>'[1]Roczne - Tabela 3 (klasyfikacje'!$G$107</f>
        <v>472715.39982425311</v>
      </c>
      <c r="G109" s="11"/>
    </row>
    <row r="110" spans="1:7" ht="60" customHeight="1">
      <c r="A110" s="20" t="s">
        <v>56</v>
      </c>
      <c r="B110" s="16" t="s">
        <v>19</v>
      </c>
      <c r="C110" s="3" t="s">
        <v>28</v>
      </c>
      <c r="D110" s="3" t="s">
        <v>21</v>
      </c>
      <c r="E110" s="5" t="s">
        <v>22</v>
      </c>
      <c r="F110" s="13">
        <f>'[1]Roczne - Tabela 3 (klasyfikacje'!$G$108</f>
        <v>1808581.8883030659</v>
      </c>
      <c r="G110" s="11"/>
    </row>
    <row r="111" spans="1:7" ht="60" customHeight="1">
      <c r="A111" s="20" t="s">
        <v>67</v>
      </c>
      <c r="B111" s="16" t="s">
        <v>19</v>
      </c>
      <c r="C111" s="3" t="s">
        <v>20</v>
      </c>
      <c r="D111" s="3" t="s">
        <v>57</v>
      </c>
      <c r="E111" s="5" t="s">
        <v>22</v>
      </c>
      <c r="F111" s="13">
        <f>'[1]Roczne - Tabela 3 (klasyfikacje'!$G$109</f>
        <v>175361.25756688148</v>
      </c>
      <c r="G111" s="11">
        <v>1084261.3999999999</v>
      </c>
    </row>
    <row r="112" spans="1:7" ht="60" customHeight="1">
      <c r="A112" s="20" t="s">
        <v>67</v>
      </c>
      <c r="B112" s="16" t="s">
        <v>19</v>
      </c>
      <c r="C112" s="3" t="s">
        <v>28</v>
      </c>
      <c r="D112" s="3" t="s">
        <v>21</v>
      </c>
      <c r="E112" s="5" t="s">
        <v>22</v>
      </c>
      <c r="F112" s="13">
        <f>'[1]Roczne - Tabela 3 (klasyfikacje'!$G$110</f>
        <v>334581.63932825619</v>
      </c>
      <c r="G112" s="11"/>
    </row>
    <row r="113" spans="1:7" ht="60" customHeight="1">
      <c r="A113" s="20" t="s">
        <v>34</v>
      </c>
      <c r="B113" s="16" t="s">
        <v>19</v>
      </c>
      <c r="C113" s="3" t="s">
        <v>20</v>
      </c>
      <c r="D113" s="3" t="s">
        <v>21</v>
      </c>
      <c r="E113" s="5" t="s">
        <v>22</v>
      </c>
      <c r="F113" s="13">
        <f>'[1]Roczne - Tabela 3 (klasyfikacje'!$G$111</f>
        <v>20057693.033587188</v>
      </c>
      <c r="G113" s="11">
        <v>20240395.479999997</v>
      </c>
    </row>
    <row r="114" spans="1:7" ht="60" customHeight="1">
      <c r="A114" s="20" t="s">
        <v>34</v>
      </c>
      <c r="B114" s="16" t="s">
        <v>19</v>
      </c>
      <c r="C114" s="3" t="s">
        <v>20</v>
      </c>
      <c r="D114" s="3" t="s">
        <v>24</v>
      </c>
      <c r="E114" s="5" t="s">
        <v>22</v>
      </c>
      <c r="F114" s="13">
        <f>'[1]Roczne - Tabela 3 (klasyfikacje'!$G$112</f>
        <v>2835054.0787932049</v>
      </c>
      <c r="G114" s="11">
        <v>2307611.91</v>
      </c>
    </row>
    <row r="115" spans="1:7" ht="60" customHeight="1">
      <c r="A115" s="20" t="s">
        <v>34</v>
      </c>
      <c r="B115" s="16" t="s">
        <v>19</v>
      </c>
      <c r="C115" s="3" t="s">
        <v>20</v>
      </c>
      <c r="D115" s="3" t="s">
        <v>25</v>
      </c>
      <c r="E115" s="5" t="s">
        <v>22</v>
      </c>
      <c r="F115" s="13">
        <f>'[1]Roczne - Tabela 3 (klasyfikacje'!$G$113</f>
        <v>13241456.651532903</v>
      </c>
      <c r="G115" s="11">
        <v>29119920.140000004</v>
      </c>
    </row>
    <row r="116" spans="1:7" ht="60" customHeight="1">
      <c r="A116" s="20" t="s">
        <v>34</v>
      </c>
      <c r="B116" s="16" t="s">
        <v>19</v>
      </c>
      <c r="C116" s="3" t="s">
        <v>30</v>
      </c>
      <c r="D116" s="3" t="s">
        <v>25</v>
      </c>
      <c r="E116" s="5" t="s">
        <v>22</v>
      </c>
      <c r="F116" s="13">
        <f>'[1]Roczne - Tabela 3 (klasyfikacje'!$G$114</f>
        <v>232379.14469830113</v>
      </c>
      <c r="G116" s="11">
        <v>98190590.599999994</v>
      </c>
    </row>
    <row r="117" spans="1:7" ht="60" customHeight="1">
      <c r="A117" s="20" t="s">
        <v>34</v>
      </c>
      <c r="B117" s="16" t="s">
        <v>19</v>
      </c>
      <c r="C117" s="3" t="s">
        <v>28</v>
      </c>
      <c r="D117" s="3" t="s">
        <v>21</v>
      </c>
      <c r="E117" s="5" t="s">
        <v>22</v>
      </c>
      <c r="F117" s="13">
        <f>'[1]Roczne - Tabela 3 (klasyfikacje'!$G$115</f>
        <v>8579435.5570201147</v>
      </c>
      <c r="G117" s="11">
        <v>169660</v>
      </c>
    </row>
    <row r="118" spans="1:7" ht="60" customHeight="1">
      <c r="A118" s="20" t="s">
        <v>35</v>
      </c>
      <c r="B118" s="16" t="s">
        <v>19</v>
      </c>
      <c r="C118" s="3" t="s">
        <v>20</v>
      </c>
      <c r="D118" s="3" t="s">
        <v>21</v>
      </c>
      <c r="E118" s="5" t="s">
        <v>22</v>
      </c>
      <c r="F118" s="13">
        <f>'[1]Roczne - Tabela 3 (klasyfikacje'!$G$116</f>
        <v>9381998.3230814282</v>
      </c>
      <c r="G118" s="11">
        <v>403830.9</v>
      </c>
    </row>
    <row r="119" spans="1:7" ht="60" customHeight="1">
      <c r="A119" s="20" t="s">
        <v>35</v>
      </c>
      <c r="B119" s="16" t="s">
        <v>19</v>
      </c>
      <c r="C119" s="3" t="s">
        <v>20</v>
      </c>
      <c r="D119" s="3" t="s">
        <v>25</v>
      </c>
      <c r="E119" s="5" t="s">
        <v>22</v>
      </c>
      <c r="F119" s="13">
        <f>'[1]Roczne - Tabela 3 (klasyfikacje'!$G$117</f>
        <v>662954.9624096856</v>
      </c>
      <c r="G119" s="11">
        <v>692824.41</v>
      </c>
    </row>
    <row r="120" spans="1:7" ht="60" customHeight="1">
      <c r="A120" s="20" t="s">
        <v>35</v>
      </c>
      <c r="B120" s="16" t="s">
        <v>19</v>
      </c>
      <c r="C120" s="3" t="s">
        <v>20</v>
      </c>
      <c r="D120" s="3" t="s">
        <v>58</v>
      </c>
      <c r="E120" s="5" t="s">
        <v>22</v>
      </c>
      <c r="F120" s="13">
        <f>'[1]Roczne - Tabela 3 (klasyfikacje'!$G$118</f>
        <v>465052.18219097832</v>
      </c>
      <c r="G120" s="11">
        <v>6797069.8600000003</v>
      </c>
    </row>
    <row r="121" spans="1:7" ht="60" customHeight="1">
      <c r="A121" s="20" t="s">
        <v>35</v>
      </c>
      <c r="B121" s="16" t="s">
        <v>19</v>
      </c>
      <c r="C121" s="3" t="s">
        <v>20</v>
      </c>
      <c r="D121" s="3" t="s">
        <v>26</v>
      </c>
      <c r="E121" s="5" t="s">
        <v>22</v>
      </c>
      <c r="F121" s="13">
        <f>'[1]Roczne - Tabela 3 (klasyfikacje'!$G$119</f>
        <v>6681458.4090021476</v>
      </c>
      <c r="G121" s="11">
        <v>12686581.339999998</v>
      </c>
    </row>
    <row r="122" spans="1:7" ht="60" customHeight="1">
      <c r="A122" s="20" t="s">
        <v>35</v>
      </c>
      <c r="B122" s="16" t="s">
        <v>19</v>
      </c>
      <c r="C122" s="3" t="s">
        <v>30</v>
      </c>
      <c r="D122" s="3" t="s">
        <v>21</v>
      </c>
      <c r="E122" s="5" t="s">
        <v>22</v>
      </c>
      <c r="F122" s="13">
        <f>'[1]Roczne - Tabela 3 (klasyfikacje'!$G$120</f>
        <v>74637.944249170076</v>
      </c>
      <c r="G122" s="11">
        <v>7236823.04</v>
      </c>
    </row>
    <row r="123" spans="1:7" ht="60" customHeight="1">
      <c r="A123" s="20" t="s">
        <v>35</v>
      </c>
      <c r="B123" s="16" t="s">
        <v>19</v>
      </c>
      <c r="C123" s="3" t="s">
        <v>28</v>
      </c>
      <c r="D123" s="3" t="s">
        <v>21</v>
      </c>
      <c r="E123" s="5" t="s">
        <v>22</v>
      </c>
      <c r="F123" s="13">
        <f>'[1]Roczne - Tabela 3 (klasyfikacje'!$G$121</f>
        <v>1365252.4262839288</v>
      </c>
      <c r="G123" s="11">
        <v>8793515.7300000004</v>
      </c>
    </row>
    <row r="124" spans="1:7" ht="60" customHeight="1">
      <c r="A124" s="20" t="s">
        <v>36</v>
      </c>
      <c r="B124" s="16" t="s">
        <v>19</v>
      </c>
      <c r="C124" s="3" t="s">
        <v>30</v>
      </c>
      <c r="D124" s="3" t="s">
        <v>21</v>
      </c>
      <c r="E124" s="5" t="s">
        <v>22</v>
      </c>
      <c r="F124" s="13">
        <f>'[1]Roczne - Tabela 3 (klasyfikacje'!$G$122</f>
        <v>554793.9757859793</v>
      </c>
      <c r="G124" s="11">
        <v>1224245.21</v>
      </c>
    </row>
    <row r="125" spans="1:7" ht="60" customHeight="1">
      <c r="A125" s="20" t="s">
        <v>37</v>
      </c>
      <c r="B125" s="16" t="s">
        <v>19</v>
      </c>
      <c r="C125" s="3" t="s">
        <v>20</v>
      </c>
      <c r="D125" s="3" t="s">
        <v>21</v>
      </c>
      <c r="E125" s="5" t="s">
        <v>22</v>
      </c>
      <c r="F125" s="13">
        <f>'[1]Roczne - Tabela 3 (klasyfikacje'!$G$123</f>
        <v>8735700.5052724071</v>
      </c>
      <c r="G125" s="11">
        <v>11751700.68</v>
      </c>
    </row>
    <row r="126" spans="1:7" ht="60" customHeight="1">
      <c r="A126" s="20" t="s">
        <v>37</v>
      </c>
      <c r="B126" s="16" t="s">
        <v>19</v>
      </c>
      <c r="C126" s="3" t="s">
        <v>30</v>
      </c>
      <c r="D126" s="3" t="s">
        <v>21</v>
      </c>
      <c r="E126" s="5" t="s">
        <v>22</v>
      </c>
      <c r="F126" s="13">
        <f>'[1]Roczne - Tabela 3 (klasyfikacje'!$G$124</f>
        <v>2609627.5995899239</v>
      </c>
      <c r="G126" s="11">
        <v>351739.14</v>
      </c>
    </row>
    <row r="127" spans="1:7" ht="60" customHeight="1">
      <c r="A127" s="20" t="s">
        <v>37</v>
      </c>
      <c r="B127" s="16" t="s">
        <v>19</v>
      </c>
      <c r="C127" s="3" t="s">
        <v>28</v>
      </c>
      <c r="D127" s="3" t="s">
        <v>21</v>
      </c>
      <c r="E127" s="5" t="s">
        <v>22</v>
      </c>
      <c r="F127" s="13">
        <f>'[1]Roczne - Tabela 3 (klasyfikacje'!$G$125</f>
        <v>71382150.197715297</v>
      </c>
      <c r="G127" s="11">
        <v>46522388.380000003</v>
      </c>
    </row>
    <row r="128" spans="1:7" ht="60" customHeight="1">
      <c r="A128" s="20" t="s">
        <v>37</v>
      </c>
      <c r="B128" s="16" t="s">
        <v>19</v>
      </c>
      <c r="C128" s="3" t="s">
        <v>28</v>
      </c>
      <c r="D128" s="3" t="s">
        <v>26</v>
      </c>
      <c r="E128" s="5" t="s">
        <v>22</v>
      </c>
      <c r="F128" s="13">
        <f>'[1]Roczne - Tabela 3 (klasyfikacje'!$G$126</f>
        <v>308524.79008006246</v>
      </c>
      <c r="G128" s="11">
        <v>52828250.030000001</v>
      </c>
    </row>
    <row r="129" spans="1:7" ht="60" customHeight="1">
      <c r="A129" s="20" t="s">
        <v>59</v>
      </c>
      <c r="B129" s="16" t="s">
        <v>19</v>
      </c>
      <c r="C129" s="3" t="s">
        <v>20</v>
      </c>
      <c r="D129" s="3" t="s">
        <v>60</v>
      </c>
      <c r="E129" s="5" t="s">
        <v>22</v>
      </c>
      <c r="F129" s="13">
        <f>'[1]Roczne - Tabela 3 (klasyfikacje'!$G$127</f>
        <v>3167314.9214020697</v>
      </c>
      <c r="G129" s="11">
        <v>4317946.63</v>
      </c>
    </row>
    <row r="130" spans="1:7" ht="60" customHeight="1">
      <c r="A130" s="20" t="s">
        <v>59</v>
      </c>
      <c r="B130" s="16" t="s">
        <v>19</v>
      </c>
      <c r="C130" s="3" t="s">
        <v>20</v>
      </c>
      <c r="D130" s="3" t="s">
        <v>21</v>
      </c>
      <c r="E130" s="5" t="s">
        <v>22</v>
      </c>
      <c r="F130" s="13">
        <f>'[1]Roczne - Tabela 3 (klasyfikacje'!$G$128</f>
        <v>3309240.1581722321</v>
      </c>
      <c r="G130" s="11">
        <v>4265405.54</v>
      </c>
    </row>
    <row r="131" spans="1:7" ht="60" customHeight="1">
      <c r="A131" s="20" t="s">
        <v>59</v>
      </c>
      <c r="B131" s="16" t="s">
        <v>19</v>
      </c>
      <c r="C131" s="3" t="s">
        <v>28</v>
      </c>
      <c r="D131" s="3" t="s">
        <v>21</v>
      </c>
      <c r="E131" s="5" t="s">
        <v>22</v>
      </c>
      <c r="F131" s="13">
        <f>'[1]Roczne - Tabela 3 (klasyfikacje'!$G$129</f>
        <v>189436.59441515329</v>
      </c>
      <c r="G131" s="11"/>
    </row>
    <row r="132" spans="1:7" ht="60" customHeight="1">
      <c r="A132" s="20" t="s">
        <v>38</v>
      </c>
      <c r="B132" s="16" t="s">
        <v>19</v>
      </c>
      <c r="C132" s="3" t="s">
        <v>20</v>
      </c>
      <c r="D132" s="3" t="s">
        <v>21</v>
      </c>
      <c r="E132" s="5" t="s">
        <v>22</v>
      </c>
      <c r="F132" s="13">
        <f>'[1]Roczne - Tabela 3 (klasyfikacje'!$G$130</f>
        <v>7179757.4350712756</v>
      </c>
      <c r="G132" s="11">
        <v>17615471.900000002</v>
      </c>
    </row>
    <row r="133" spans="1:7" ht="60" customHeight="1">
      <c r="A133" s="20" t="s">
        <v>38</v>
      </c>
      <c r="B133" s="16" t="s">
        <v>19</v>
      </c>
      <c r="C133" s="3" t="s">
        <v>28</v>
      </c>
      <c r="D133" s="3" t="s">
        <v>21</v>
      </c>
      <c r="E133" s="5" t="s">
        <v>22</v>
      </c>
      <c r="F133" s="13">
        <f>'[1]Roczne - Tabela 3 (klasyfikacje'!$G$131</f>
        <v>409489.32093341148</v>
      </c>
      <c r="G133" s="11">
        <v>1176168.17</v>
      </c>
    </row>
    <row r="134" spans="1:7" ht="60" customHeight="1">
      <c r="A134" s="20" t="s">
        <v>39</v>
      </c>
      <c r="B134" s="16" t="s">
        <v>19</v>
      </c>
      <c r="C134" s="3" t="s">
        <v>20</v>
      </c>
      <c r="D134" s="3" t="s">
        <v>21</v>
      </c>
      <c r="E134" s="5" t="s">
        <v>22</v>
      </c>
      <c r="F134" s="13">
        <f>'[1]Roczne - Tabela 3 (klasyfikacje'!$G$132</f>
        <v>4312318.0750829922</v>
      </c>
      <c r="G134" s="11">
        <v>70863993.510000005</v>
      </c>
    </row>
    <row r="135" spans="1:7" ht="60" customHeight="1">
      <c r="A135" s="20" t="s">
        <v>39</v>
      </c>
      <c r="B135" s="16" t="s">
        <v>19</v>
      </c>
      <c r="C135" s="3" t="s">
        <v>20</v>
      </c>
      <c r="D135" s="3" t="s">
        <v>26</v>
      </c>
      <c r="E135" s="5" t="s">
        <v>22</v>
      </c>
      <c r="F135" s="13">
        <f>'[1]Roczne - Tabela 3 (klasyfikacje'!$G$133</f>
        <v>123623.60134739308</v>
      </c>
      <c r="G135" s="11">
        <v>7401087</v>
      </c>
    </row>
    <row r="136" spans="1:7" ht="60" customHeight="1">
      <c r="A136" s="20" t="s">
        <v>39</v>
      </c>
      <c r="B136" s="16" t="s">
        <v>19</v>
      </c>
      <c r="C136" s="3" t="s">
        <v>28</v>
      </c>
      <c r="D136" s="3" t="s">
        <v>21</v>
      </c>
      <c r="E136" s="5" t="s">
        <v>22</v>
      </c>
      <c r="F136" s="13">
        <f>'[1]Roczne - Tabela 3 (klasyfikacje'!$G$134</f>
        <v>68635.818199570407</v>
      </c>
      <c r="G136" s="11">
        <f>SUM(G8:G135)</f>
        <v>4749260880.2699995</v>
      </c>
    </row>
    <row r="137" spans="1:7" ht="60" customHeight="1">
      <c r="A137" s="20" t="s">
        <v>39</v>
      </c>
      <c r="B137" s="16" t="s">
        <v>19</v>
      </c>
      <c r="C137" s="3" t="s">
        <v>28</v>
      </c>
      <c r="D137" s="3" t="s">
        <v>26</v>
      </c>
      <c r="E137" s="5" t="s">
        <v>22</v>
      </c>
      <c r="F137" s="13">
        <f>'[1]Roczne - Tabela 3 (klasyfikacje'!$G$135</f>
        <v>1722979.6060339776</v>
      </c>
      <c r="G137" s="2"/>
    </row>
    <row r="138" spans="1:7" ht="60" customHeight="1">
      <c r="A138" s="20" t="s">
        <v>61</v>
      </c>
      <c r="B138" s="16" t="s">
        <v>19</v>
      </c>
      <c r="C138" s="3" t="s">
        <v>20</v>
      </c>
      <c r="D138" s="3" t="s">
        <v>51</v>
      </c>
      <c r="E138" s="5" t="s">
        <v>22</v>
      </c>
      <c r="F138" s="13">
        <f>'[1]Roczne - Tabela 3 (klasyfikacje'!$G$136</f>
        <v>8541729.8379222807</v>
      </c>
      <c r="G138" s="2"/>
    </row>
    <row r="139" spans="1:7" ht="60" customHeight="1">
      <c r="A139" s="20" t="s">
        <v>61</v>
      </c>
      <c r="B139" s="16" t="s">
        <v>19</v>
      </c>
      <c r="C139" s="3" t="s">
        <v>20</v>
      </c>
      <c r="D139" s="3" t="s">
        <v>62</v>
      </c>
      <c r="E139" s="5" t="s">
        <v>22</v>
      </c>
      <c r="F139" s="13">
        <f>'[1]Roczne - Tabela 3 (klasyfikacje'!$G$137</f>
        <v>20679743.429017767</v>
      </c>
      <c r="G139" s="2"/>
    </row>
    <row r="140" spans="1:7" ht="60" customHeight="1">
      <c r="A140" s="20" t="s">
        <v>61</v>
      </c>
      <c r="B140" s="16" t="s">
        <v>19</v>
      </c>
      <c r="C140" s="3" t="s">
        <v>20</v>
      </c>
      <c r="D140" s="3" t="s">
        <v>21</v>
      </c>
      <c r="E140" s="5" t="s">
        <v>22</v>
      </c>
      <c r="F140" s="13">
        <f>'[1]Roczne - Tabela 3 (klasyfikacje'!$G$138</f>
        <v>22505002.687463388</v>
      </c>
      <c r="G140" s="2"/>
    </row>
    <row r="141" spans="1:7" ht="60" customHeight="1">
      <c r="A141" s="20" t="s">
        <v>61</v>
      </c>
      <c r="B141" s="16" t="s">
        <v>19</v>
      </c>
      <c r="C141" s="3" t="s">
        <v>28</v>
      </c>
      <c r="D141" s="3" t="s">
        <v>21</v>
      </c>
      <c r="E141" s="5" t="s">
        <v>22</v>
      </c>
      <c r="F141" s="13">
        <f>'[1]Roczne - Tabela 3 (klasyfikacje'!$G$139</f>
        <v>3450521.6071079867</v>
      </c>
      <c r="G141" s="2"/>
    </row>
    <row r="142" spans="1:7" ht="60" customHeight="1">
      <c r="A142" s="20" t="s">
        <v>40</v>
      </c>
      <c r="B142" s="16" t="s">
        <v>19</v>
      </c>
      <c r="C142" s="3" t="s">
        <v>20</v>
      </c>
      <c r="D142" s="3" t="s">
        <v>21</v>
      </c>
      <c r="E142" s="5" t="s">
        <v>22</v>
      </c>
      <c r="F142" s="13">
        <f>'[1]Roczne - Tabela 3 (klasyfikacje'!$G$140</f>
        <v>1728650.578500293</v>
      </c>
      <c r="G142" s="2"/>
    </row>
    <row r="143" spans="1:7" ht="60" customHeight="1">
      <c r="A143" s="20" t="s">
        <v>40</v>
      </c>
      <c r="B143" s="16" t="s">
        <v>19</v>
      </c>
      <c r="C143" s="3" t="s">
        <v>30</v>
      </c>
      <c r="D143" s="3" t="s">
        <v>21</v>
      </c>
      <c r="E143" s="5" t="s">
        <v>22</v>
      </c>
      <c r="F143" s="13">
        <f>'[1]Roczne - Tabela 3 (klasyfikacje'!$G$141</f>
        <v>248746.76088654558</v>
      </c>
      <c r="G143" s="2"/>
    </row>
    <row r="144" spans="1:7" ht="60" customHeight="1">
      <c r="A144" s="20" t="s">
        <v>41</v>
      </c>
      <c r="B144" s="16" t="s">
        <v>19</v>
      </c>
      <c r="C144" s="3" t="s">
        <v>20</v>
      </c>
      <c r="D144" s="3" t="s">
        <v>21</v>
      </c>
      <c r="E144" s="5" t="s">
        <v>22</v>
      </c>
      <c r="F144" s="13">
        <f>'[1]Roczne - Tabela 3 (klasyfikacje'!$G$142</f>
        <v>42494274.585041985</v>
      </c>
      <c r="G144" s="2"/>
    </row>
    <row r="145" spans="1:7" ht="60" customHeight="1">
      <c r="A145" s="20" t="s">
        <v>41</v>
      </c>
      <c r="B145" s="16" t="s">
        <v>19</v>
      </c>
      <c r="C145" s="3" t="s">
        <v>20</v>
      </c>
      <c r="D145" s="3" t="s">
        <v>27</v>
      </c>
      <c r="E145" s="5" t="s">
        <v>22</v>
      </c>
      <c r="F145" s="13">
        <f>'[1]Roczne - Tabela 3 (klasyfikacje'!$G$143</f>
        <v>2138213.1297598127</v>
      </c>
      <c r="G145" s="2"/>
    </row>
    <row r="146" spans="1:7" ht="60" customHeight="1">
      <c r="A146" s="20" t="s">
        <v>41</v>
      </c>
      <c r="B146" s="16" t="s">
        <v>19</v>
      </c>
      <c r="C146" s="3" t="s">
        <v>30</v>
      </c>
      <c r="D146" s="3" t="s">
        <v>21</v>
      </c>
      <c r="E146" s="5" t="s">
        <v>22</v>
      </c>
      <c r="F146" s="13">
        <f>'[1]Roczne - Tabela 3 (klasyfikacje'!$G$144</f>
        <v>4836256.3464167155</v>
      </c>
      <c r="G146" s="2"/>
    </row>
    <row r="147" spans="1:7" ht="60" customHeight="1">
      <c r="A147" s="20" t="s">
        <v>41</v>
      </c>
      <c r="B147" s="16" t="s">
        <v>19</v>
      </c>
      <c r="C147" s="3" t="s">
        <v>28</v>
      </c>
      <c r="D147" s="3" t="s">
        <v>64</v>
      </c>
      <c r="E147" s="5" t="s">
        <v>22</v>
      </c>
      <c r="F147" s="13">
        <f>'[1]Roczne - Tabela 3 (klasyfikacje'!$G$145</f>
        <v>259118.59011911738</v>
      </c>
      <c r="G147" s="2"/>
    </row>
    <row r="148" spans="1:7" ht="60" customHeight="1">
      <c r="A148" s="20" t="s">
        <v>41</v>
      </c>
      <c r="B148" s="16" t="s">
        <v>19</v>
      </c>
      <c r="C148" s="3" t="s">
        <v>28</v>
      </c>
      <c r="D148" s="3" t="s">
        <v>21</v>
      </c>
      <c r="E148" s="5" t="s">
        <v>22</v>
      </c>
      <c r="F148" s="13">
        <f>'[1]Roczne - Tabela 3 (klasyfikacje'!$G$146</f>
        <v>10327197.478519822</v>
      </c>
      <c r="G148" s="2"/>
    </row>
    <row r="149" spans="1:7" ht="60" customHeight="1">
      <c r="A149" s="20" t="s">
        <v>41</v>
      </c>
      <c r="B149" s="16" t="s">
        <v>19</v>
      </c>
      <c r="C149" s="3" t="s">
        <v>28</v>
      </c>
      <c r="D149" s="3" t="s">
        <v>27</v>
      </c>
      <c r="E149" s="5" t="s">
        <v>22</v>
      </c>
      <c r="F149" s="13">
        <f>'[1]Roczne - Tabela 3 (klasyfikacje'!$G$147</f>
        <v>1044250.0341730131</v>
      </c>
      <c r="G149" s="2"/>
    </row>
    <row r="150" spans="1:7" ht="60" customHeight="1">
      <c r="A150" s="20" t="s">
        <v>42</v>
      </c>
      <c r="B150" s="16" t="s">
        <v>19</v>
      </c>
      <c r="C150" s="3" t="s">
        <v>20</v>
      </c>
      <c r="D150" s="3" t="s">
        <v>21</v>
      </c>
      <c r="E150" s="5" t="s">
        <v>22</v>
      </c>
      <c r="F150" s="13">
        <f>'[1]Roczne - Tabela 3 (klasyfikacje'!$G$148</f>
        <v>9326607.2007420436</v>
      </c>
      <c r="G150" s="2"/>
    </row>
    <row r="151" spans="1:7" ht="60" customHeight="1">
      <c r="A151" s="20" t="s">
        <v>42</v>
      </c>
      <c r="B151" s="16" t="s">
        <v>19</v>
      </c>
      <c r="C151" s="3" t="s">
        <v>20</v>
      </c>
      <c r="D151" s="3" t="s">
        <v>27</v>
      </c>
      <c r="E151" s="5" t="s">
        <v>22</v>
      </c>
      <c r="F151" s="13">
        <f>'[1]Roczne - Tabela 3 (klasyfikacje'!$G$149</f>
        <v>14173638.085823081</v>
      </c>
      <c r="G151" s="2"/>
    </row>
    <row r="152" spans="1:7" ht="60" customHeight="1">
      <c r="A152" s="20" t="s">
        <v>42</v>
      </c>
      <c r="B152" s="16" t="s">
        <v>19</v>
      </c>
      <c r="C152" s="3" t="s">
        <v>30</v>
      </c>
      <c r="D152" s="3" t="s">
        <v>21</v>
      </c>
      <c r="E152" s="5" t="s">
        <v>22</v>
      </c>
      <c r="F152" s="13">
        <f>'[1]Roczne - Tabela 3 (klasyfikacje'!$G$150</f>
        <v>903544.31507518061</v>
      </c>
      <c r="G152" s="2"/>
    </row>
    <row r="153" spans="1:7" ht="60" customHeight="1">
      <c r="A153" s="20" t="s">
        <v>42</v>
      </c>
      <c r="B153" s="16" t="s">
        <v>19</v>
      </c>
      <c r="C153" s="3" t="s">
        <v>30</v>
      </c>
      <c r="D153" s="3" t="s">
        <v>27</v>
      </c>
      <c r="E153" s="5" t="s">
        <v>22</v>
      </c>
      <c r="F153" s="13">
        <f>'[1]Roczne - Tabela 3 (klasyfikacje'!$G$151</f>
        <v>175218.92696738918</v>
      </c>
      <c r="G153" s="2"/>
    </row>
    <row r="154" spans="1:7" ht="60" customHeight="1">
      <c r="A154" s="20" t="s">
        <v>42</v>
      </c>
      <c r="B154" s="16" t="s">
        <v>19</v>
      </c>
      <c r="C154" s="3" t="s">
        <v>28</v>
      </c>
      <c r="D154" s="3" t="s">
        <v>21</v>
      </c>
      <c r="E154" s="5" t="s">
        <v>22</v>
      </c>
      <c r="F154" s="13">
        <f>'[1]Roczne - Tabela 3 (klasyfikacje'!$G$152</f>
        <v>3862984.6074985354</v>
      </c>
      <c r="G154" s="2"/>
    </row>
    <row r="155" spans="1:7" ht="60" customHeight="1">
      <c r="A155" s="20" t="s">
        <v>42</v>
      </c>
      <c r="B155" s="16" t="s">
        <v>19</v>
      </c>
      <c r="C155" s="3" t="s">
        <v>28</v>
      </c>
      <c r="D155" s="3" t="s">
        <v>27</v>
      </c>
      <c r="E155" s="5" t="s">
        <v>22</v>
      </c>
      <c r="F155" s="13">
        <f>'[1]Roczne - Tabela 3 (klasyfikacje'!$G$153</f>
        <v>3187347.7616676432</v>
      </c>
      <c r="G155" s="2"/>
    </row>
    <row r="156" spans="1:7" ht="60" customHeight="1">
      <c r="A156" s="20" t="s">
        <v>43</v>
      </c>
      <c r="B156" s="16" t="s">
        <v>19</v>
      </c>
      <c r="C156" s="3" t="s">
        <v>20</v>
      </c>
      <c r="D156" s="3" t="s">
        <v>21</v>
      </c>
      <c r="E156" s="5" t="s">
        <v>22</v>
      </c>
      <c r="F156" s="13">
        <f>'[1]Roczne - Tabela 3 (klasyfikacje'!$G$154</f>
        <v>7777247.9911150169</v>
      </c>
      <c r="G156" s="2"/>
    </row>
    <row r="157" spans="1:7" ht="60" customHeight="1">
      <c r="A157" s="20" t="s">
        <v>43</v>
      </c>
      <c r="B157" s="16" t="s">
        <v>19</v>
      </c>
      <c r="C157" s="3" t="s">
        <v>20</v>
      </c>
      <c r="D157" s="3" t="s">
        <v>27</v>
      </c>
      <c r="E157" s="5" t="s">
        <v>22</v>
      </c>
      <c r="F157" s="13">
        <f>'[1]Roczne - Tabela 3 (klasyfikacje'!$G$155</f>
        <v>2215749.3848857647</v>
      </c>
      <c r="G157" s="2"/>
    </row>
    <row r="158" spans="1:7" ht="60" customHeight="1">
      <c r="A158" s="20" t="s">
        <v>43</v>
      </c>
      <c r="B158" s="16" t="s">
        <v>19</v>
      </c>
      <c r="C158" s="3" t="s">
        <v>30</v>
      </c>
      <c r="D158" s="3" t="s">
        <v>21</v>
      </c>
      <c r="E158" s="5" t="s">
        <v>22</v>
      </c>
      <c r="F158" s="13">
        <f>'[1]Roczne - Tabela 3 (klasyfikacje'!$G$156</f>
        <v>121097.79095879711</v>
      </c>
      <c r="G158" s="2"/>
    </row>
    <row r="159" spans="1:7" ht="60" customHeight="1">
      <c r="A159" s="20" t="s">
        <v>43</v>
      </c>
      <c r="B159" s="16" t="s">
        <v>19</v>
      </c>
      <c r="C159" s="3" t="s">
        <v>28</v>
      </c>
      <c r="D159" s="3" t="s">
        <v>21</v>
      </c>
      <c r="E159" s="5" t="s">
        <v>22</v>
      </c>
      <c r="F159" s="13">
        <f>'[1]Roczne - Tabela 3 (klasyfikacje'!$G$157</f>
        <v>2321880.0771333724</v>
      </c>
      <c r="G159" s="2"/>
    </row>
    <row r="160" spans="1:7" ht="60" customHeight="1">
      <c r="A160" s="20" t="s">
        <v>44</v>
      </c>
      <c r="B160" s="16" t="s">
        <v>19</v>
      </c>
      <c r="C160" s="3" t="s">
        <v>20</v>
      </c>
      <c r="D160" s="3" t="s">
        <v>21</v>
      </c>
      <c r="E160" s="5" t="s">
        <v>22</v>
      </c>
      <c r="F160" s="13">
        <f>'[1]Roczne - Tabela 3 (klasyfikacje'!$G$158</f>
        <v>3665160.2909587971</v>
      </c>
      <c r="G160" s="2"/>
    </row>
    <row r="161" spans="1:7" ht="60" customHeight="1">
      <c r="A161" s="20" t="s">
        <v>44</v>
      </c>
      <c r="B161" s="16" t="s">
        <v>19</v>
      </c>
      <c r="C161" s="3" t="s">
        <v>20</v>
      </c>
      <c r="D161" s="3" t="s">
        <v>27</v>
      </c>
      <c r="E161" s="5" t="s">
        <v>22</v>
      </c>
      <c r="F161" s="13">
        <f>'[1]Roczne - Tabela 3 (klasyfikacje'!$G$159</f>
        <v>1240535.9182776802</v>
      </c>
      <c r="G161" s="2"/>
    </row>
    <row r="162" spans="1:7" ht="60" customHeight="1">
      <c r="A162" s="20" t="s">
        <v>44</v>
      </c>
      <c r="B162" s="16" t="s">
        <v>19</v>
      </c>
      <c r="C162" s="3" t="s">
        <v>30</v>
      </c>
      <c r="D162" s="3" t="s">
        <v>21</v>
      </c>
      <c r="E162" s="5" t="s">
        <v>22</v>
      </c>
      <c r="F162" s="13">
        <f>'[1]Roczne - Tabela 3 (klasyfikacje'!$G$160</f>
        <v>24122.898359695373</v>
      </c>
      <c r="G162" s="2"/>
    </row>
    <row r="163" spans="1:7" ht="60" customHeight="1">
      <c r="A163" s="20" t="s">
        <v>44</v>
      </c>
      <c r="B163" s="16" t="s">
        <v>19</v>
      </c>
      <c r="C163" s="3" t="s">
        <v>28</v>
      </c>
      <c r="D163" s="3" t="s">
        <v>21</v>
      </c>
      <c r="E163" s="5" t="s">
        <v>22</v>
      </c>
      <c r="F163" s="13">
        <f>'[1]Roczne - Tabela 3 (klasyfikacje'!$G$161</f>
        <v>847665.02148017962</v>
      </c>
      <c r="G163" s="2"/>
    </row>
    <row r="164" spans="1:7" ht="60" customHeight="1">
      <c r="A164" s="20" t="s">
        <v>44</v>
      </c>
      <c r="B164" s="16" t="s">
        <v>19</v>
      </c>
      <c r="C164" s="3" t="s">
        <v>28</v>
      </c>
      <c r="D164" s="3" t="s">
        <v>27</v>
      </c>
      <c r="E164" s="5" t="s">
        <v>22</v>
      </c>
      <c r="F164" s="13">
        <f>'[1]Roczne - Tabela 3 (klasyfikacje'!$G$162</f>
        <v>292454.50839679746</v>
      </c>
      <c r="G164" s="2"/>
    </row>
    <row r="165" spans="1:7" ht="60" customHeight="1">
      <c r="A165" s="20" t="s">
        <v>45</v>
      </c>
      <c r="B165" s="16" t="s">
        <v>19</v>
      </c>
      <c r="C165" s="3" t="s">
        <v>20</v>
      </c>
      <c r="D165" s="3" t="s">
        <v>51</v>
      </c>
      <c r="E165" s="5" t="s">
        <v>22</v>
      </c>
      <c r="F165" s="13">
        <f>'[1]Roczne - Tabela 3 (klasyfikacje'!$G$163</f>
        <v>4563094.7422378436</v>
      </c>
      <c r="G165" s="2"/>
    </row>
    <row r="166" spans="1:7" ht="60" customHeight="1">
      <c r="A166" s="20" t="s">
        <v>45</v>
      </c>
      <c r="B166" s="16" t="s">
        <v>19</v>
      </c>
      <c r="C166" s="3" t="s">
        <v>20</v>
      </c>
      <c r="D166" s="3" t="s">
        <v>21</v>
      </c>
      <c r="E166" s="5" t="s">
        <v>22</v>
      </c>
      <c r="F166" s="13">
        <f>'[1]Roczne - Tabela 3 (klasyfikacje'!$G$164</f>
        <v>157030539.88966998</v>
      </c>
      <c r="G166" s="2"/>
    </row>
    <row r="167" spans="1:7" ht="60" customHeight="1">
      <c r="A167" s="20" t="s">
        <v>45</v>
      </c>
      <c r="B167" s="16" t="s">
        <v>19</v>
      </c>
      <c r="C167" s="3" t="s">
        <v>20</v>
      </c>
      <c r="D167" s="3" t="s">
        <v>24</v>
      </c>
      <c r="E167" s="5" t="s">
        <v>22</v>
      </c>
      <c r="F167" s="13">
        <f>'[1]Roczne - Tabela 3 (klasyfikacje'!$G$165</f>
        <v>2583613.0955867996</v>
      </c>
      <c r="G167" s="2"/>
    </row>
    <row r="168" spans="1:7" ht="60" customHeight="1">
      <c r="A168" s="20" t="s">
        <v>45</v>
      </c>
      <c r="B168" s="16" t="s">
        <v>19</v>
      </c>
      <c r="C168" s="3" t="s">
        <v>20</v>
      </c>
      <c r="D168" s="3" t="s">
        <v>27</v>
      </c>
      <c r="E168" s="5" t="s">
        <v>22</v>
      </c>
      <c r="F168" s="13">
        <f>'[1]Roczne - Tabela 3 (klasyfikacje'!$G$167</f>
        <v>66390657.96231205</v>
      </c>
      <c r="G168" s="2"/>
    </row>
    <row r="169" spans="1:7" ht="60" customHeight="1">
      <c r="A169" s="20" t="s">
        <v>45</v>
      </c>
      <c r="B169" s="16" t="s">
        <v>19</v>
      </c>
      <c r="C169" s="3" t="s">
        <v>20</v>
      </c>
      <c r="D169" s="3" t="s">
        <v>58</v>
      </c>
      <c r="E169" s="5" t="s">
        <v>22</v>
      </c>
      <c r="F169" s="13">
        <f>'[1]Roczne - Tabela 3 (klasyfikacje'!$G$166</f>
        <v>1380374.4337043548</v>
      </c>
      <c r="G169" s="2"/>
    </row>
    <row r="170" spans="1:7" ht="60" customHeight="1">
      <c r="A170" s="20" t="s">
        <v>45</v>
      </c>
      <c r="B170" s="16" t="s">
        <v>19</v>
      </c>
      <c r="C170" s="3" t="s">
        <v>30</v>
      </c>
      <c r="D170" s="3" t="s">
        <v>21</v>
      </c>
      <c r="E170" s="5" t="s">
        <v>22</v>
      </c>
      <c r="F170" s="13">
        <f>'[1]Roczne - Tabela 3 (klasyfikacje'!$G$168</f>
        <v>1551324.9487404802</v>
      </c>
      <c r="G170" s="2"/>
    </row>
    <row r="171" spans="1:7" ht="60" customHeight="1">
      <c r="A171" s="20" t="s">
        <v>45</v>
      </c>
      <c r="B171" s="16" t="s">
        <v>19</v>
      </c>
      <c r="C171" s="3" t="s">
        <v>28</v>
      </c>
      <c r="D171" s="3" t="s">
        <v>21</v>
      </c>
      <c r="E171" s="5" t="s">
        <v>22</v>
      </c>
      <c r="F171" s="13">
        <f>'[1]Roczne - Tabela 3 (klasyfikacje'!$G$169</f>
        <v>12292587.502440929</v>
      </c>
      <c r="G171" s="2"/>
    </row>
    <row r="172" spans="1:7" ht="60" customHeight="1">
      <c r="A172" s="20" t="s">
        <v>45</v>
      </c>
      <c r="B172" s="16" t="s">
        <v>19</v>
      </c>
      <c r="C172" s="3" t="s">
        <v>28</v>
      </c>
      <c r="D172" s="3" t="s">
        <v>25</v>
      </c>
      <c r="E172" s="5" t="s">
        <v>22</v>
      </c>
      <c r="F172" s="13">
        <f>'[1]Roczne - Tabela 3 (klasyfikacje'!$G$170</f>
        <v>434850.06590509665</v>
      </c>
      <c r="G172" s="2"/>
    </row>
    <row r="173" spans="1:7" ht="60" customHeight="1">
      <c r="A173" s="20" t="s">
        <v>45</v>
      </c>
      <c r="B173" s="16" t="s">
        <v>63</v>
      </c>
      <c r="C173" s="3" t="s">
        <v>20</v>
      </c>
      <c r="D173" s="3" t="s">
        <v>54</v>
      </c>
      <c r="E173" s="5" t="s">
        <v>22</v>
      </c>
      <c r="F173" s="13">
        <f>'[1]Roczne - Tabela 3 (klasyfikacje'!$G$171</f>
        <v>51790495.020503812</v>
      </c>
      <c r="G173" s="2"/>
    </row>
    <row r="174" spans="1:7" ht="60" customHeight="1">
      <c r="A174" s="20" t="s">
        <v>46</v>
      </c>
      <c r="B174" s="16" t="s">
        <v>19</v>
      </c>
      <c r="C174" s="3" t="s">
        <v>20</v>
      </c>
      <c r="D174" s="3" t="s">
        <v>21</v>
      </c>
      <c r="E174" s="5" t="s">
        <v>22</v>
      </c>
      <c r="F174" s="13">
        <f>'[1]Roczne - Tabela 3 (klasyfikacje'!$G$172</f>
        <v>31387560.862136301</v>
      </c>
      <c r="G174" s="2"/>
    </row>
    <row r="175" spans="1:7" ht="60" customHeight="1">
      <c r="A175" s="20" t="s">
        <v>46</v>
      </c>
      <c r="B175" s="16" t="s">
        <v>19</v>
      </c>
      <c r="C175" s="3" t="s">
        <v>20</v>
      </c>
      <c r="D175" s="3" t="s">
        <v>24</v>
      </c>
      <c r="E175" s="5" t="s">
        <v>22</v>
      </c>
      <c r="F175" s="13">
        <f>'[1]Roczne - Tabela 3 (klasyfikacje'!$G$173</f>
        <v>38272732.998925991</v>
      </c>
      <c r="G175" s="2"/>
    </row>
    <row r="176" spans="1:7" ht="60" customHeight="1">
      <c r="A176" s="20" t="s">
        <v>46</v>
      </c>
      <c r="B176" s="16" t="s">
        <v>19</v>
      </c>
      <c r="C176" s="3" t="s">
        <v>20</v>
      </c>
      <c r="D176" s="3" t="s">
        <v>27</v>
      </c>
      <c r="E176" s="5" t="s">
        <v>22</v>
      </c>
      <c r="F176" s="13">
        <f>'[1]Roczne - Tabela 3 (klasyfikacje'!$G$174</f>
        <v>325486.38693614525</v>
      </c>
      <c r="G176" s="2"/>
    </row>
    <row r="177" spans="1:7" ht="60" customHeight="1">
      <c r="A177" s="20" t="s">
        <v>46</v>
      </c>
      <c r="B177" s="16" t="s">
        <v>19</v>
      </c>
      <c r="C177" s="3" t="s">
        <v>30</v>
      </c>
      <c r="D177" s="3" t="s">
        <v>21</v>
      </c>
      <c r="E177" s="5" t="s">
        <v>22</v>
      </c>
      <c r="F177" s="13">
        <f>'[1]Roczne - Tabela 3 (klasyfikacje'!$G$175</f>
        <v>264660.55213825428</v>
      </c>
      <c r="G177" s="2"/>
    </row>
    <row r="178" spans="1:7" ht="60" customHeight="1">
      <c r="A178" s="20" t="s">
        <v>46</v>
      </c>
      <c r="B178" s="16" t="s">
        <v>19</v>
      </c>
      <c r="C178" s="3" t="s">
        <v>28</v>
      </c>
      <c r="D178" s="3" t="s">
        <v>21</v>
      </c>
      <c r="E178" s="5" t="s">
        <v>22</v>
      </c>
      <c r="F178" s="13">
        <f>'[1]Roczne - Tabela 3 (klasyfikacje'!$G$176</f>
        <v>7780508.3260105448</v>
      </c>
      <c r="G178" s="2"/>
    </row>
    <row r="179" spans="1:7" ht="60" customHeight="1">
      <c r="A179" s="20" t="s">
        <v>46</v>
      </c>
      <c r="B179" s="16" t="s">
        <v>19</v>
      </c>
      <c r="C179" s="3" t="s">
        <v>28</v>
      </c>
      <c r="D179" s="3" t="s">
        <v>27</v>
      </c>
      <c r="E179" s="5" t="s">
        <v>22</v>
      </c>
      <c r="F179" s="13">
        <f>'[1]Roczne - Tabela 3 (klasyfikacje'!$G$177</f>
        <v>563271.79994141776</v>
      </c>
      <c r="G179" s="2"/>
    </row>
    <row r="180" spans="1:7" ht="60" customHeight="1">
      <c r="A180" s="20" t="s">
        <v>47</v>
      </c>
      <c r="B180" s="16" t="s">
        <v>19</v>
      </c>
      <c r="C180" s="3" t="s">
        <v>20</v>
      </c>
      <c r="D180" s="3" t="s">
        <v>21</v>
      </c>
      <c r="E180" s="5" t="s">
        <v>22</v>
      </c>
      <c r="F180" s="13">
        <f>'[1]Roczne - Tabela 3 (klasyfikacje'!$G$178</f>
        <v>7063279.491310291</v>
      </c>
      <c r="G180" s="2"/>
    </row>
    <row r="181" spans="1:7" ht="60" customHeight="1">
      <c r="A181" s="20" t="s">
        <v>47</v>
      </c>
      <c r="B181" s="16" t="s">
        <v>19</v>
      </c>
      <c r="C181" s="3" t="s">
        <v>20</v>
      </c>
      <c r="D181" s="3" t="s">
        <v>25</v>
      </c>
      <c r="E181" s="5" t="s">
        <v>22</v>
      </c>
      <c r="F181" s="13">
        <f>'[1]Roczne - Tabela 3 (klasyfikacje'!$G$179</f>
        <v>23518336.892208554</v>
      </c>
      <c r="G181" s="2"/>
    </row>
    <row r="182" spans="1:7" ht="60" customHeight="1">
      <c r="A182" s="20" t="s">
        <v>47</v>
      </c>
      <c r="B182" s="16" t="s">
        <v>19</v>
      </c>
      <c r="C182" s="3" t="s">
        <v>20</v>
      </c>
      <c r="D182" s="3" t="s">
        <v>27</v>
      </c>
      <c r="E182" s="5" t="s">
        <v>22</v>
      </c>
      <c r="F182" s="13">
        <f>'[1]Roczne - Tabela 3 (klasyfikacje'!$G$180</f>
        <v>41412.809998047254</v>
      </c>
      <c r="G182" s="2"/>
    </row>
    <row r="183" spans="1:7" ht="60" customHeight="1">
      <c r="A183" s="20" t="s">
        <v>47</v>
      </c>
      <c r="B183" s="16" t="s">
        <v>19</v>
      </c>
      <c r="C183" s="3" t="s">
        <v>30</v>
      </c>
      <c r="D183" s="3" t="s">
        <v>21</v>
      </c>
      <c r="E183" s="5" t="s">
        <v>22</v>
      </c>
      <c r="F183" s="13">
        <f>'[1]Roczne - Tabela 3 (klasyfikacje'!$G$181</f>
        <v>98572.275922671353</v>
      </c>
      <c r="G183" s="2"/>
    </row>
    <row r="184" spans="1:7" ht="60" customHeight="1">
      <c r="A184" s="20" t="s">
        <v>47</v>
      </c>
      <c r="B184" s="16" t="s">
        <v>19</v>
      </c>
      <c r="C184" s="3" t="s">
        <v>30</v>
      </c>
      <c r="D184" s="3" t="s">
        <v>25</v>
      </c>
      <c r="E184" s="5" t="s">
        <v>22</v>
      </c>
      <c r="F184" s="13">
        <f>'[1]Roczne - Tabela 3 (klasyfikacje'!$G$182</f>
        <v>169113.55448154657</v>
      </c>
      <c r="G184" s="2"/>
    </row>
    <row r="185" spans="1:7" ht="60" customHeight="1">
      <c r="A185" s="20" t="s">
        <v>47</v>
      </c>
      <c r="B185" s="16" t="s">
        <v>19</v>
      </c>
      <c r="C185" s="3" t="s">
        <v>28</v>
      </c>
      <c r="D185" s="3" t="s">
        <v>21</v>
      </c>
      <c r="E185" s="5" t="s">
        <v>22</v>
      </c>
      <c r="F185" s="13">
        <f>'[1]Roczne - Tabela 3 (klasyfikacje'!$G$183</f>
        <v>1659116.8375317322</v>
      </c>
      <c r="G185" s="2"/>
    </row>
    <row r="186" spans="1:7" ht="60" customHeight="1">
      <c r="A186" s="20" t="s">
        <v>47</v>
      </c>
      <c r="B186" s="16" t="s">
        <v>19</v>
      </c>
      <c r="C186" s="3" t="s">
        <v>28</v>
      </c>
      <c r="D186" s="3" t="s">
        <v>25</v>
      </c>
      <c r="E186" s="5" t="s">
        <v>22</v>
      </c>
      <c r="F186" s="13">
        <f>'[1]Roczne - Tabela 3 (klasyfikacje'!$G$184</f>
        <v>3046155.8606717438</v>
      </c>
      <c r="G186" s="2"/>
    </row>
    <row r="187" spans="1:7" ht="60" customHeight="1">
      <c r="A187" s="20" t="s">
        <v>68</v>
      </c>
      <c r="B187" s="16" t="s">
        <v>19</v>
      </c>
      <c r="C187" s="3" t="s">
        <v>20</v>
      </c>
      <c r="D187" s="3" t="s">
        <v>51</v>
      </c>
      <c r="E187" s="5" t="s">
        <v>22</v>
      </c>
      <c r="F187" s="13">
        <f>'[1]Roczne - Tabela 3 (klasyfikacje'!$G$185</f>
        <v>2244352.0162077718</v>
      </c>
      <c r="G187" s="2"/>
    </row>
    <row r="188" spans="1:7" ht="60" customHeight="1">
      <c r="A188" s="20" t="s">
        <v>68</v>
      </c>
      <c r="B188" s="16" t="s">
        <v>19</v>
      </c>
      <c r="C188" s="3" t="s">
        <v>20</v>
      </c>
      <c r="D188" s="3" t="s">
        <v>49</v>
      </c>
      <c r="E188" s="5" t="s">
        <v>22</v>
      </c>
      <c r="F188" s="13">
        <f>'[1]Roczne - Tabela 3 (klasyfikacje'!$G$186</f>
        <v>3625187.8075571177</v>
      </c>
      <c r="G188" s="2"/>
    </row>
    <row r="189" spans="1:7" ht="60" customHeight="1">
      <c r="A189" s="20" t="s">
        <v>68</v>
      </c>
      <c r="B189" s="16" t="s">
        <v>19</v>
      </c>
      <c r="C189" s="3" t="s">
        <v>20</v>
      </c>
      <c r="D189" s="3" t="s">
        <v>21</v>
      </c>
      <c r="E189" s="5" t="s">
        <v>22</v>
      </c>
      <c r="F189" s="13">
        <f>'[1]Roczne - Tabela 3 (klasyfikacje'!$G$187</f>
        <v>284430.17721148214</v>
      </c>
      <c r="G189" s="2"/>
    </row>
    <row r="190" spans="1:7" ht="60" customHeight="1">
      <c r="A190" s="20" t="s">
        <v>68</v>
      </c>
      <c r="B190" s="16" t="s">
        <v>19</v>
      </c>
      <c r="C190" s="3" t="s">
        <v>20</v>
      </c>
      <c r="D190" s="3" t="s">
        <v>27</v>
      </c>
      <c r="E190" s="5" t="s">
        <v>22</v>
      </c>
      <c r="F190" s="13">
        <f>'[1]Roczne - Tabela 3 (klasyfikacje'!$G$188</f>
        <v>1930456.9883811756</v>
      </c>
      <c r="G190" s="2"/>
    </row>
    <row r="191" spans="1:7" ht="60" customHeight="1">
      <c r="A191" s="20" t="s">
        <v>48</v>
      </c>
      <c r="B191" s="16" t="s">
        <v>19</v>
      </c>
      <c r="C191" s="3" t="s">
        <v>20</v>
      </c>
      <c r="D191" s="3" t="s">
        <v>49</v>
      </c>
      <c r="E191" s="5" t="s">
        <v>22</v>
      </c>
      <c r="F191" s="13">
        <f>'[1]Roczne - Tabela 3 (klasyfikacje'!$G$189</f>
        <v>85857.044522554192</v>
      </c>
      <c r="G191" s="2"/>
    </row>
    <row r="192" spans="1:7" ht="60" customHeight="1">
      <c r="A192" s="20" t="s">
        <v>48</v>
      </c>
      <c r="B192" s="16" t="s">
        <v>19</v>
      </c>
      <c r="C192" s="3" t="s">
        <v>20</v>
      </c>
      <c r="D192" s="3" t="s">
        <v>21</v>
      </c>
      <c r="E192" s="5" t="s">
        <v>22</v>
      </c>
      <c r="F192" s="13">
        <f>'[1]Roczne - Tabela 3 (klasyfikacje'!$G$190</f>
        <v>12080626.781878538</v>
      </c>
      <c r="G192" s="2"/>
    </row>
    <row r="193" spans="1:7" ht="60" customHeight="1">
      <c r="A193" s="20" t="s">
        <v>48</v>
      </c>
      <c r="B193" s="16" t="s">
        <v>19</v>
      </c>
      <c r="C193" s="3" t="s">
        <v>20</v>
      </c>
      <c r="D193" s="3" t="s">
        <v>24</v>
      </c>
      <c r="E193" s="5" t="s">
        <v>22</v>
      </c>
      <c r="F193" s="13">
        <f>'[1]Roczne - Tabela 3 (klasyfikacje'!$G$191</f>
        <v>12879413.122437024</v>
      </c>
      <c r="G193" s="2"/>
    </row>
    <row r="194" spans="1:7" ht="60" customHeight="1">
      <c r="A194" s="20" t="s">
        <v>48</v>
      </c>
      <c r="B194" s="16" t="s">
        <v>19</v>
      </c>
      <c r="C194" s="3" t="s">
        <v>20</v>
      </c>
      <c r="D194" s="3" t="s">
        <v>27</v>
      </c>
      <c r="E194" s="5" t="s">
        <v>22</v>
      </c>
      <c r="F194" s="13">
        <f>'[1]Roczne - Tabela 3 (klasyfikacje'!$G$192</f>
        <v>1188573.6086701816</v>
      </c>
      <c r="G194" s="2"/>
    </row>
    <row r="195" spans="1:7" ht="60" customHeight="1">
      <c r="A195" s="20" t="s">
        <v>48</v>
      </c>
      <c r="B195" s="16" t="s">
        <v>19</v>
      </c>
      <c r="C195" s="3" t="s">
        <v>30</v>
      </c>
      <c r="D195" s="3" t="s">
        <v>21</v>
      </c>
      <c r="E195" s="5" t="s">
        <v>22</v>
      </c>
      <c r="F195" s="13">
        <f>'[1]Roczne - Tabela 3 (klasyfikacje'!$G$193</f>
        <v>973910.43985549698</v>
      </c>
      <c r="G195" s="2"/>
    </row>
    <row r="196" spans="1:7" ht="60" customHeight="1">
      <c r="A196" s="20" t="s">
        <v>48</v>
      </c>
      <c r="B196" s="16" t="s">
        <v>19</v>
      </c>
      <c r="C196" s="3" t="s">
        <v>28</v>
      </c>
      <c r="D196" s="3" t="s">
        <v>21</v>
      </c>
      <c r="E196" s="5" t="s">
        <v>22</v>
      </c>
      <c r="F196" s="13">
        <f>'[1]Roczne - Tabela 3 (klasyfikacje'!$G$194</f>
        <v>6045885.4545010747</v>
      </c>
      <c r="G196" s="2"/>
    </row>
    <row r="197" spans="1:7" ht="60" customHeight="1">
      <c r="A197" s="20" t="s">
        <v>48</v>
      </c>
      <c r="B197" s="16" t="s">
        <v>19</v>
      </c>
      <c r="C197" s="3" t="s">
        <v>28</v>
      </c>
      <c r="D197" s="3" t="s">
        <v>27</v>
      </c>
      <c r="E197" s="5" t="s">
        <v>22</v>
      </c>
      <c r="F197" s="13">
        <f>'[1]Roczne - Tabela 3 (klasyfikacje'!$G$195</f>
        <v>487554.1593438781</v>
      </c>
      <c r="G197" s="2"/>
    </row>
    <row r="198" spans="1:7" ht="60" customHeight="1">
      <c r="A198" s="20" t="s">
        <v>50</v>
      </c>
      <c r="B198" s="16" t="s">
        <v>19</v>
      </c>
      <c r="C198" s="3" t="s">
        <v>51</v>
      </c>
      <c r="D198" s="3" t="s">
        <v>51</v>
      </c>
      <c r="E198" s="5" t="s">
        <v>22</v>
      </c>
      <c r="F198" s="13">
        <f>'[1]Roczne - Tabela 3 (klasyfikacje'!$G$196</f>
        <v>23043456.695469636</v>
      </c>
      <c r="G198" s="2"/>
    </row>
    <row r="199" spans="1:7" ht="60" customHeight="1">
      <c r="A199" s="20" t="s">
        <v>52</v>
      </c>
      <c r="B199" s="16" t="s">
        <v>19</v>
      </c>
      <c r="C199" s="3" t="s">
        <v>51</v>
      </c>
      <c r="D199" s="3" t="s">
        <v>51</v>
      </c>
      <c r="E199" s="5" t="s">
        <v>22</v>
      </c>
      <c r="F199" s="13">
        <f>'[1]Roczne - Tabela 3 (klasyfikacje'!$G$197</f>
        <v>2282123.4060730324</v>
      </c>
      <c r="G199" s="2"/>
    </row>
    <row r="200" spans="1:7" ht="22.5" customHeight="1">
      <c r="A200" s="34" t="s">
        <v>14</v>
      </c>
      <c r="B200" s="34"/>
      <c r="C200" s="34"/>
      <c r="D200" s="34"/>
      <c r="E200" s="34"/>
      <c r="F200" s="14">
        <f>SUM(F8:F199)</f>
        <v>1556243007.9647532</v>
      </c>
      <c r="G200" s="2"/>
    </row>
    <row r="201" spans="1:7" ht="23.25" customHeight="1">
      <c r="A201" s="26" t="s">
        <v>15</v>
      </c>
      <c r="B201" s="27"/>
      <c r="C201" s="27"/>
      <c r="D201" s="27"/>
      <c r="E201" s="27"/>
      <c r="F201" s="28"/>
      <c r="G201" s="2"/>
    </row>
    <row r="202" spans="1:7" ht="20.25" customHeight="1" thickBot="1">
      <c r="A202" s="29" t="s">
        <v>16</v>
      </c>
      <c r="B202" s="30"/>
      <c r="C202" s="30"/>
      <c r="D202" s="30"/>
      <c r="E202" s="30"/>
      <c r="F202" s="31"/>
      <c r="G202" s="2"/>
    </row>
  </sheetData>
  <mergeCells count="7">
    <mergeCell ref="A1:F1"/>
    <mergeCell ref="A201:F201"/>
    <mergeCell ref="A202:F202"/>
    <mergeCell ref="A3:F3"/>
    <mergeCell ref="A4:F4"/>
    <mergeCell ref="A200:E200"/>
    <mergeCell ref="D2:F2"/>
  </mergeCells>
  <phoneticPr fontId="0" type="noConversion"/>
  <printOptions horizontalCentered="1"/>
  <pageMargins left="0.56999999999999995" right="0.19685039370078741" top="0.27" bottom="0.35" header="0.26" footer="0.16"/>
  <pageSetup paperSize="9" scale="65" orientation="landscape" r:id="rId1"/>
  <headerFooter alignWithMargins="0"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Tabela 3 Podział kumulatywny</vt:lpstr>
      <vt:lpstr>'Tabela 3 Podział kumulatywny'!Obszar_wydruku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UMWS</cp:lastModifiedBy>
  <cp:lastPrinted>2012-06-11T08:52:54Z</cp:lastPrinted>
  <dcterms:created xsi:type="dcterms:W3CDTF">1997-02-26T13:46:56Z</dcterms:created>
  <dcterms:modified xsi:type="dcterms:W3CDTF">2013-05-07T12:18:32Z</dcterms:modified>
</cp:coreProperties>
</file>